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Q:\_KIBVS\24_OPREMA\05_ŠIFRANT\1.RAZPIS\DOPOLNITVE\"/>
    </mc:Choice>
  </mc:AlternateContent>
  <xr:revisionPtr revIDLastSave="0" documentId="13_ncr:1_{829C2F7C-5F7E-4D0E-B934-9467DF01FD76}" xr6:coauthVersionLast="47" xr6:coauthVersionMax="47" xr10:uidLastSave="{00000000-0000-0000-0000-000000000000}"/>
  <bookViews>
    <workbookView xWindow="3945" yWindow="2010" windowWidth="43275" windowHeight="19395" tabRatio="787" xr2:uid="{00000000-000D-0000-FFFF-FFFF00000000}"/>
  </bookViews>
  <sheets>
    <sheet name="Rekapitulacija" sheetId="95" r:id="rId1"/>
    <sheet name="Splošne opombe" sheetId="21" r:id="rId2"/>
    <sheet name="Sklop 5 - 26.1 RTG aparati" sheetId="68" r:id="rId3"/>
  </sheets>
  <definedNames>
    <definedName name="_xlnm.Print_Area" localSheetId="0">Rekapitulacija!$A$1:$M$35</definedName>
    <definedName name="_xlnm.Print_Area" localSheetId="2">'Sklop 5 - 26.1 RTG aparati'!$A$1:$H$134</definedName>
    <definedName name="_xlnm.Print_Area" localSheetId="1">'Splošne opombe'!$A$1:$B$168</definedName>
    <definedName name="_xlnm.Print_Titles" localSheetId="2">'Sklop 5 - 26.1 RTG aparati'!$14:$14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68" l="1"/>
  <c r="H132" i="68" l="1"/>
  <c r="J27" i="95" s="1"/>
  <c r="H133" i="68" l="1"/>
  <c r="H134" i="68" s="1"/>
  <c r="F15" i="68" l="1"/>
  <c r="F132" i="68" s="1"/>
  <c r="I27" i="95" s="1"/>
  <c r="I33" i="95" s="1"/>
  <c r="I34" i="95" s="1"/>
  <c r="I35" i="95" s="1"/>
  <c r="F133" i="68" l="1"/>
  <c r="F134" i="68" s="1"/>
  <c r="J29" i="95" l="1"/>
  <c r="J30" i="95" l="1"/>
  <c r="J31" i="95" s="1"/>
  <c r="I29" i="95"/>
  <c r="I30" i="95" l="1"/>
  <c r="I31" i="95" s="1"/>
</calcChain>
</file>

<file path=xl/sharedStrings.xml><?xml version="1.0" encoding="utf-8"?>
<sst xmlns="http://schemas.openxmlformats.org/spreadsheetml/2006/main" count="440" uniqueCount="373">
  <si>
    <t xml:space="preserve">Naročnik:    </t>
  </si>
  <si>
    <t>REPUBLIKA SLOVENIJA, MINISTRSTVO ZA ZDRAVJE</t>
  </si>
  <si>
    <t>Urad Republike Slovenije za nadzor, kakovost in investicije v zdravstvu</t>
  </si>
  <si>
    <t xml:space="preserve">Objekt:        </t>
  </si>
  <si>
    <t>DOGRADITEV INFEKCIJSKE KLINIKE UKC LJUBLJANA</t>
  </si>
  <si>
    <t>(dograditev Klinike za infekcijske bolezni in vročinska stanja v Univerzitetnem kliničnem centru Ljubljana)</t>
  </si>
  <si>
    <t>Št. projekta:</t>
  </si>
  <si>
    <t>226/2022</t>
  </si>
  <si>
    <t>Projektant:</t>
  </si>
  <si>
    <t>ARK Arhitektura Krušec, d.o.o.</t>
  </si>
  <si>
    <t>Vrtača 8, 1000 Ljubljana</t>
  </si>
  <si>
    <t>Vodja projekta:</t>
  </si>
  <si>
    <t>prof. mag. Tomaž Krušec, univ. dipl. inž. arh. (ZAPS 1057 PA PPN)</t>
  </si>
  <si>
    <t>Lena Krušec, univ. dipl. inž. arh.</t>
  </si>
  <si>
    <t>Projektanska skupina:</t>
  </si>
  <si>
    <t>Vid Kurinlič, univ. dipl. inž. arh.</t>
  </si>
  <si>
    <t>Neža Novak, mag. inž. arh.</t>
  </si>
  <si>
    <t>Kristjan Nemec, mag. inž. arh.</t>
  </si>
  <si>
    <t>Lenart Piano, mag. inž. arh.</t>
  </si>
  <si>
    <t>Timotej Resnik, mag. inž. arh.</t>
  </si>
  <si>
    <t>DDV 22%</t>
  </si>
  <si>
    <t>·</t>
  </si>
  <si>
    <t>Predmetni načrt je avtorsko delo, zato mora vse spremembe zunanjosti objekta ali interierja potrditi izključno projektant arhitekture. Samovoljno prilagajanje projekta ni dovoljeno!</t>
  </si>
  <si>
    <t>Vse kote, višine in mere je potrebno preveriti na mestu po izvršenih gradbenih delih in morebitna odstopanja pred izvedbo v delavniški dokumentaciji uskladiti z odgovornim projektantom.</t>
  </si>
  <si>
    <t>Izvajalec opreme mora pred montažo elementov in/ali njihovim sidranjem v stene/tlak/strop preveriti potek elektro in strojnih instalacij, da ne pride do poškodvanja inštalacij.</t>
  </si>
  <si>
    <t>Protikorozijska zaščita vseh elementov mora biti takšna, da zagotavlja zakonsko predpisan garancijski rok ter garancijski rok, ki ga od izvajalca del zahteva naročnik.</t>
  </si>
  <si>
    <t>V primeru uporabe stekla mora le-to biti izvedeno iz kaljenega in lepljenega varnostnega stekla z vsemi certifikati in A-testi.</t>
  </si>
  <si>
    <t>Vsi pohištveni robovi in vogali morajo biti gladki, brez ostrih robov, stoli in mize morajo biti v skladu s slovenskimi nacionalnimi standardi s področja pohištva.</t>
  </si>
  <si>
    <t>Vse vezane plošče morajo biti kakovostnega razreda A/A, s certifikatom E1, CARB (ekološko neoporečne).</t>
  </si>
  <si>
    <t>Ves material, ki se uporablja na pultih z umivalniki mora biti vodoodporen.</t>
  </si>
  <si>
    <t>Vsa oprema oz. pohištvo mora imeti zatesnjene vse stike s steno oz. obodnimi elementi zaradi čiščenja oz. razkuževanja prostorov. Tesnenje je izvedeno s sistemskim tesnilnim profilom (ekspanzijskim trakom) in kitano s trajnoelastičnim kitom odpornim na razkužila.</t>
  </si>
  <si>
    <t>SPLOŠNE OPOMBE</t>
  </si>
  <si>
    <t>Ulica Ambrožica Novljana 7, 1000 Ljubljana</t>
  </si>
  <si>
    <t>Montaža elementov iz popisa brez pisne potrditve delavniških načrtov pooblaščenega arhitekta NI DOVOLJENA!</t>
  </si>
  <si>
    <t>Ponudnik mora pripraviti načrt faznosti izdelave, dobave in montaže pohištvene in medicinske opreme.</t>
  </si>
  <si>
    <t>Navodilo</t>
  </si>
  <si>
    <t xml:space="preserve">Ponudnik mora navesti ceno za vsak zaključen sklop spodaj navedene opreme - celoten </t>
  </si>
  <si>
    <t>šifra      opreme</t>
  </si>
  <si>
    <t>opis opreme</t>
  </si>
  <si>
    <t>količina/kos</t>
  </si>
  <si>
    <t>proizvajalec, tip, kataloška številka</t>
  </si>
  <si>
    <t>cena/enoto EUR brez DDV</t>
  </si>
  <si>
    <t>vrednost brez DDV</t>
  </si>
  <si>
    <t>1.</t>
  </si>
  <si>
    <t>2.</t>
  </si>
  <si>
    <t>3.</t>
  </si>
  <si>
    <t>4.</t>
  </si>
  <si>
    <t>Prostor:</t>
  </si>
  <si>
    <t>Skladnost s standardi</t>
  </si>
  <si>
    <t>Uredba (EU) 2017/745 (MDR)  oz. Direktiva Sveta 93/42/EGS (o medicinskih pripomočkih)</t>
  </si>
  <si>
    <t>Drugi standardi, specifični, ki so zahtevani pri posamezni vrsti opreme</t>
  </si>
  <si>
    <t>Skladnost s standardi:</t>
  </si>
  <si>
    <t>5.</t>
  </si>
  <si>
    <t>6.</t>
  </si>
  <si>
    <t>7.</t>
  </si>
  <si>
    <t>1.1</t>
  </si>
  <si>
    <t>1.2</t>
  </si>
  <si>
    <t>1.3</t>
  </si>
  <si>
    <t>1.4</t>
  </si>
  <si>
    <t>1.5</t>
  </si>
  <si>
    <t>1.6</t>
  </si>
  <si>
    <t>1.7</t>
  </si>
  <si>
    <t>1.8</t>
  </si>
  <si>
    <t>1.9</t>
  </si>
  <si>
    <t>1.10</t>
  </si>
  <si>
    <t>2.1</t>
  </si>
  <si>
    <t>2.2</t>
  </si>
  <si>
    <t>2.3</t>
  </si>
  <si>
    <t>2.4</t>
  </si>
  <si>
    <t>2.5</t>
  </si>
  <si>
    <t>3.1</t>
  </si>
  <si>
    <t>3.2</t>
  </si>
  <si>
    <t>3.3</t>
  </si>
  <si>
    <t>3.4</t>
  </si>
  <si>
    <t>3.5</t>
  </si>
  <si>
    <t>3.6</t>
  </si>
  <si>
    <t>1.11</t>
  </si>
  <si>
    <t>SPLOŠNO</t>
  </si>
  <si>
    <t>V primeru, da od oddaje tehničnih specifikacij do JR mine več kot 6 mesecev je potrebno</t>
  </si>
  <si>
    <t>ponovno pregledati specifikacije in jih po potrebi prilagoditi aktualni ponudbi na trgu.</t>
  </si>
  <si>
    <t>OSTALO</t>
  </si>
  <si>
    <t>OPOMBA:</t>
  </si>
  <si>
    <t>SPLOŠNO:</t>
  </si>
  <si>
    <t xml:space="preserve">Ponudnik mora podati potrdila o izšolanosti serviserjev (certifikati). </t>
  </si>
  <si>
    <t xml:space="preserve">Ob primopredaji mora ponudnik priložiti pregled tehnične kakovosti RTG aparata v skladu </t>
  </si>
  <si>
    <t>TEHNIČNE SPECIFIKACIJE</t>
  </si>
  <si>
    <t>Stroške dodatnih pregledov tehnične kakovosti RTG aparata  v času garancije krije ponudnik</t>
  </si>
  <si>
    <t xml:space="preserve">Vsebovati mora tudi: </t>
  </si>
  <si>
    <t>26.2.3</t>
  </si>
  <si>
    <t>mobilni RTG aparat</t>
  </si>
  <si>
    <t>1. kletna etaža:  1x  C113_03</t>
  </si>
  <si>
    <t>1. nadstropje:    1x  A163_10</t>
  </si>
  <si>
    <t>2. nadstropje:    1x  A513_12.1</t>
  </si>
  <si>
    <t>3. nadstropje:    1x  A133_13.1</t>
  </si>
  <si>
    <t xml:space="preserve">Aparat mora omogočati brezžičen sprejem elektronskih napotitev iz RIS-a (ročni vnos </t>
  </si>
  <si>
    <t>po potrebi), imeti mora uporabno delovno listo, in orodja za pregled nad obdelanimi in</t>
  </si>
  <si>
    <t xml:space="preserve">poslanimi slikami v PACS sistem UKCL. </t>
  </si>
  <si>
    <t>Omogočati mora kompletno integracijo s PACS/RIS sistemom v UKCL z vsemi</t>
  </si>
  <si>
    <t>pripadajočimi licencami oz. programskimi orodji tudi, če niso natančno navedeni</t>
  </si>
  <si>
    <t>v dokumentaciji. .</t>
  </si>
  <si>
    <t xml:space="preserve">Aparat mora biti nov, proizvodnja v zadnjih 12mesecih, neuporabljen in imeti mora garancijo </t>
  </si>
  <si>
    <t xml:space="preserve">Ponudnik mora zagotavljati vse posodobitve programske opreme za  dobavljeno opremo </t>
  </si>
  <si>
    <t>v času vzdrževalne pogodbe. Dejavnost se izvaja 24/7/365.</t>
  </si>
  <si>
    <t xml:space="preserve">Šolanje mora potekati vsaj 5 dni po 8h na dan. Navodila v slovenščini za uporabo morajo </t>
  </si>
  <si>
    <t xml:space="preserve">dostaviti pred šolanjem. </t>
  </si>
  <si>
    <t xml:space="preserve">z veljavno zakonodajo. </t>
  </si>
  <si>
    <t xml:space="preserve">(npr. okvara RTG cevi). </t>
  </si>
  <si>
    <t>Ponudnik mora poslati serviserja isti dan na lokacijo, če je opravljen klic do 16h. To velja tudi</t>
  </si>
  <si>
    <t xml:space="preserve">za vikende in praznike. </t>
  </si>
  <si>
    <t>nedelovanja aparata.</t>
  </si>
  <si>
    <t>Rotacija potopnega stebra RTG cevi najmanj ±270°</t>
  </si>
  <si>
    <t>Rotacija zložljivega stebra najmanj 180° v lateralni smeri</t>
  </si>
  <si>
    <t>Nagib RTG cevi mora biti v latero - medialni smeri vsaj med -20° in 90°.</t>
  </si>
  <si>
    <t>Moč generatorja najmanj 30 kW</t>
  </si>
  <si>
    <t>Napetost RTG cevi vsaj od 40 kV do 133 kV</t>
  </si>
  <si>
    <t>Kapaciteta baterije aparata mora omogočati najmanj 4 ure delovanja.</t>
  </si>
  <si>
    <t>Razpon mAs najmanj od 0,32 do 320 mAs.</t>
  </si>
  <si>
    <t>RTG cev mora biti opremljena z dodatnimi filtri iz Cu in/ali Al za redukcijo mehkih žarkov</t>
  </si>
  <si>
    <t>Dvostopenjsko proženje ekspozicije žično in brezžično z daljinskim upravljalnikom.</t>
  </si>
  <si>
    <t>Rotacija kolimatorja vsaj ±90°.</t>
  </si>
  <si>
    <t>Merilnik DAP doze</t>
  </si>
  <si>
    <t>Merilnik razdalje SID</t>
  </si>
  <si>
    <t>BREZŽIČNI DETEKTOR  1 - 35 cm x 43 cm (1 kos)</t>
  </si>
  <si>
    <t>Velikost piksla največ 150 µm</t>
  </si>
  <si>
    <t>Dovoljena teža obremenitve slikovnega detektorja najmanj 100 kg.</t>
  </si>
  <si>
    <t>Vsaj 4 urno delovanje brez dodatnega polnjenja.</t>
  </si>
  <si>
    <t>Teža slikovnega sprejemnika z baterijo največ 3,5 kg.</t>
  </si>
  <si>
    <t>Možnost polnjenja detektorja in/ali baterije detektorja na mobilnem RTG aparatu</t>
  </si>
  <si>
    <t>PRIKAZ IN OBDELAVA SLIK</t>
  </si>
  <si>
    <t>Zaslon na dotik velikosti vsaj 17 palcev, ločljivosti vsaj 1024 x 1024</t>
  </si>
  <si>
    <t xml:space="preserve">Sistem mora omogočati brezžično povezavo in prevzem napotitev iz RIS, obdelavo slik in </t>
  </si>
  <si>
    <t>in arhiviranje slik v PACS sistem UKC Ljubljana</t>
  </si>
  <si>
    <t xml:space="preserve">Možnost celozaslonskega prikaza RTG posnetka. </t>
  </si>
  <si>
    <t xml:space="preserve">Obdelava slik mora omogočati ročno prilagoditev prostorske in kontrastne </t>
  </si>
  <si>
    <t xml:space="preserve">ločljivosti, prilagoditev svetlosti, obrezovanje slike, dodajanje besedila in grafičnih </t>
  </si>
  <si>
    <t>znakov na sliko, merjenje velikosti, obračanje (stopinjsko obračanje) in zrcaljenje slike.</t>
  </si>
  <si>
    <t>Možnost prilagajanja obstoječih in shranjevanja novih slikovnih protokolov</t>
  </si>
  <si>
    <t>Pregled doze: EI – exposure index, DAP, DI.</t>
  </si>
  <si>
    <t>Pomnilnik za najmanj 1000 slik</t>
  </si>
  <si>
    <t>SHRANJEVANJE PODATKOV</t>
  </si>
  <si>
    <t>Sistem mora biti v celoti skladen s sistemom RIS, PACS UKCLJ.</t>
  </si>
  <si>
    <t>DICOM media</t>
  </si>
  <si>
    <t>DICOM worklist management</t>
  </si>
  <si>
    <t>DICOM MPPS</t>
  </si>
  <si>
    <t>DICOM store/storage commitment</t>
  </si>
  <si>
    <t>DICOM query/retrive</t>
  </si>
  <si>
    <t>Podpora protokola 802.1X s certifikatom za priklop na interno wifi omrežje.</t>
  </si>
  <si>
    <t>MOBILNOST</t>
  </si>
  <si>
    <t xml:space="preserve">Aparat mora imeti motorizirano premikanje v vse smeri. V primeru, da ni motoriziran, njegova </t>
  </si>
  <si>
    <t xml:space="preserve">teža  ne sme presegati 150kg. </t>
  </si>
  <si>
    <t>Shranjevanje slik v PACS UKC LJ sistem žično (LAN) in brezžično (wifi)</t>
  </si>
  <si>
    <t>Shranjevanje podatkov na USB.</t>
  </si>
  <si>
    <t xml:space="preserve">Ponudnik mora podati oceno življenjske dobe baterije aparata in baterije slikovnega </t>
  </si>
  <si>
    <t xml:space="preserve">sprejemnika. </t>
  </si>
  <si>
    <t>Možnost izmenjave detektorjev med istovrstni aparati.</t>
  </si>
  <si>
    <t>ČIŠČENJE APARATA</t>
  </si>
  <si>
    <t xml:space="preserve">Ponudnik mora podati informacijo o čiščenju aparata. Zunanji deli aparata morajo biti iz </t>
  </si>
  <si>
    <t>materiala, ki so primerni za čiščenje z dezinfekcijski sredstvi po vsaki uporabi.</t>
  </si>
  <si>
    <t>ČIŠČENJE DETEKTORJA</t>
  </si>
  <si>
    <t>Ponudnik mora podati podatek o času za prikaz procesirane slike na zaslonu.</t>
  </si>
  <si>
    <t>Varnostno prijavljanje v aparat - geslo, kartica.</t>
  </si>
  <si>
    <t>Možnost ročnega vnosa pacientov.</t>
  </si>
  <si>
    <t>Detektorju mora pripadati rešetka z držalom (brezžični prenosni detektor 1 - 35 cm x 43 cm)</t>
  </si>
  <si>
    <t>Programska oprema za nadomestitev rešetke (npr. gridless imaging).</t>
  </si>
  <si>
    <t xml:space="preserve">DODATNA ZAHTEVA velja samo enkrat ne glede na število kupljenih aparatov.  </t>
  </si>
  <si>
    <t xml:space="preserve">1. Ponudnik mora zagotoviti dodatni brezžični detektor z baterijo; z enako specifikacijo kot </t>
  </si>
  <si>
    <t xml:space="preserve">    aparati tega razpisa.</t>
  </si>
  <si>
    <t>DDV (22%):</t>
  </si>
  <si>
    <t>Skupaj z DDV:</t>
  </si>
  <si>
    <t>Skupaj brez ddv:</t>
  </si>
  <si>
    <t>pogarancijsko vzdrževanje</t>
  </si>
  <si>
    <t>RADIOLOGIJA - RTG APARATI</t>
  </si>
  <si>
    <t xml:space="preserve">skupna cena vzdrževanja </t>
  </si>
  <si>
    <t>GOI dela</t>
  </si>
  <si>
    <t>DA</t>
  </si>
  <si>
    <t>odzivni čas serviserja</t>
  </si>
  <si>
    <t>2 uri</t>
  </si>
  <si>
    <t>pogarancijsko vzdrževanje - PREVENTIVA</t>
  </si>
  <si>
    <t>čas za odpravo napak (od poteka odzivnega časa)</t>
  </si>
  <si>
    <t>2 do 48 ur</t>
  </si>
  <si>
    <t>Odg.oseba projektanta:</t>
  </si>
  <si>
    <t xml:space="preserve">vsaj 24 mesecev. </t>
  </si>
  <si>
    <t>Po garancijsko vzdrževanje mora biti po principu "all inclusive" za obdobje 3 leta.</t>
  </si>
  <si>
    <t>Ponudnik mora v zeleno obarvan stolpec D (proizvajalec, tip) navesti  proizvajalca in tip ponujene opreme</t>
  </si>
  <si>
    <t>Cene se vpisujejo v sivo obarvane celice v stolpcu E. Vrednosti v stolpcu F se avtomatsko izračunajo.</t>
  </si>
  <si>
    <r>
      <t xml:space="preserve">Cene za pogarancijsko vzdrževanje se vpisuje v sivo označene celice v stolpcu </t>
    </r>
    <r>
      <rPr>
        <b/>
        <sz val="8"/>
        <color rgb="FFC00000"/>
        <rFont val="Arial"/>
        <family val="2"/>
        <charset val="238"/>
      </rPr>
      <t xml:space="preserve">G; </t>
    </r>
    <r>
      <rPr>
        <sz val="8"/>
        <color rgb="FFC00000"/>
        <rFont val="Arial"/>
        <family val="2"/>
        <charset val="238"/>
      </rPr>
      <t>vednosti v stolpcu H se avtomatsko izračunajo.</t>
    </r>
  </si>
  <si>
    <t xml:space="preserve">Izbrani ponudnik bo dolžan predložiti dokazila o izpolnjevanju zahtev iz "Uredbe o zelenem javnem naročanju" (Ur. list RS št. 51/17, 64/19, 121/21 in </t>
  </si>
  <si>
    <t>132/23), za katere je obvezno upoštevanje okoljskih vidikov (člen 4):</t>
  </si>
  <si>
    <t>točka 5:  elektronska pisarniška oprema</t>
  </si>
  <si>
    <t>točka 6: televizorji,</t>
  </si>
  <si>
    <t>točke 7:  hladilniki, zamrzovalniki in njihove kombinacije, pralni stroji, pomivalni stroji, sušilne stroje, sesalniki in klimatske naprave</t>
  </si>
  <si>
    <t>točka 8: pohištvo</t>
  </si>
  <si>
    <t>točka 17: električne sijalke in svetilke ter razsvetljava v notranjih prostorih</t>
  </si>
  <si>
    <t>Pri opremi, kjer so zahtevani certifikati, bo izbrani ponudnik dolžan predložiti ustrezne veljavne certifikate.</t>
  </si>
  <si>
    <t>I.</t>
  </si>
  <si>
    <t>Opis materialov in izvedbe</t>
  </si>
  <si>
    <t xml:space="preserve">Izvajalec pohištvene opreme je dolžan slediti poteku gradnje oziroma časovnici izvajalca GOI del in pravočasno v gradbene elemente vgraditi </t>
  </si>
  <si>
    <t xml:space="preserve">podkonstrukcijo, ki je potrebna za stabilno in varno vgradnjo pohištvene opreme. V primeru, da izvajalec pohištvene opeme zamudi dobavo in montažo </t>
  </si>
  <si>
    <t>podkonstrukcij v elemente gradbenih konstrukcij, mora sam kriti stroške rušenja oziroma demontaže in ponovne izvedbe gradbenih konstrukcij.</t>
  </si>
  <si>
    <t xml:space="preserve">Izmera vseh prostorov pred začetkom vseh ponujenih del in vse potrebne meritve med izvedbo del, kjer se izvaja montaža in dobava pohištvene in </t>
  </si>
  <si>
    <t xml:space="preserve">medicinske opreme za projekt Dograditev Infekcijske klinike UKC Ljubljana.
</t>
  </si>
  <si>
    <t xml:space="preserve">
Izvajalec je dolžan dejanske, na objektu izmerjene mere uskladiti z projektiranimi. Morebitna neskladja mora sporočiti in uskladiti s predstavniki</t>
  </si>
  <si>
    <t>Vsak element, ki je predmet tega javnega naročila (v nadaljevanju: oprema) mora biti izdelan tako, da je primeren za uporabo za predviden namen</t>
  </si>
  <si>
    <t xml:space="preserve">v okolju bolnišnice. </t>
  </si>
  <si>
    <t>Primerna za uporabo je oprema, ki je trdna oziroma stabilna ter brez prekomerne obrabe ali poškodb prenese vplive normalne uporabe v ekonomski</t>
  </si>
  <si>
    <t xml:space="preserve">dobi zagotavlja varno uporabo in ne povzroča ali povečuje tveganja za zdravje in varnost ter izpolnjuje druge predpisane oziroma s splošno veljavnimi </t>
  </si>
  <si>
    <t>in razpisnimi tehničnimi specifikacijami določene lastnosti.</t>
  </si>
  <si>
    <t>Oprema mora biti, glede na svoj namen, odporna na običajna bolnišnična čistila in razkužila.</t>
  </si>
  <si>
    <t>Barve oziroma barvni odtenki opreme, ki ima površine obdelane z nanosi oziroma premazi snovi, morajo biti  v skladu z barvno študijo.</t>
  </si>
  <si>
    <t xml:space="preserve">Oprema mora biti dobavljena, sestavljena, vgrajena oziroma nameščena v prostore na način, ki je skladen z načrtom dispozicije opreme po prostorih, </t>
  </si>
  <si>
    <t>namenom njene uporabe in zahtevah uporabnika. Oprema mora biti izročena v delujočem stanju.</t>
  </si>
  <si>
    <t xml:space="preserve">Dobavitelj je dolžan opremo dobaviti in razpakirati v stavbi, kjer bo montirana. Na svoje stroške mora počistiti vse prostore, kjer bo transportiral in </t>
  </si>
  <si>
    <t>nameščal opremo, ter odstraniti vso embalažo.</t>
  </si>
  <si>
    <t>Izvajalec je dolžan opremo, ki jo je dobavil in vgradil njegov predhodnik, čuvati in ohranjati v nespremenjenem stanju. Kakršnokoli škodo,  ki bi jo</t>
  </si>
  <si>
    <t xml:space="preserve"> povzročil  na že izvedenih gradbenih, obrtniških in instalacijskih delih ali na že vgrajeni opremi, bo dolžan na lastne stroške odpraviti.</t>
  </si>
  <si>
    <t>Tehnične zahteve izražene v obliki - najmanj oz. največ ali v območju od najmanj do največ so za ponudnika zavezujoče.</t>
  </si>
  <si>
    <t xml:space="preserve">V popisih navedeni tehnični podatki v zvezi z dimenzijo in težo opreme so zgolj informativni, vendar pa izražajo namen rabe opreme in s tem </t>
  </si>
  <si>
    <t>povezana pričakovanja uporabnika. Čeprav navedeni podatki za ponudnika niso zavezujoči, je ponudnik dolžan ponuditi opremo, ki v zvezi z</t>
  </si>
  <si>
    <t xml:space="preserve"> dimenzijami v celoti izpolnjuje zahteve kot sledi: </t>
  </si>
  <si>
    <t xml:space="preserve">- oprema, namenjena neposredni rabi uporabnikov (bolnikov oziroma osebja), mora izpolnjevati vse ergonomske zahteve oz. mora biti tako </t>
  </si>
  <si>
    <t>dimenzijsko kot oblikovno tej rabi prilagojena,</t>
  </si>
  <si>
    <t xml:space="preserve">- izbrani ponudnik bo dolžan izdelati in montirati opremo v celoti (tudi dimenzijsko) skladno z navedeno tehnično dokumentacijo. V primeru ugotovitve </t>
  </si>
  <si>
    <t xml:space="preserve">neskladja načrtov z izvedenimi prostori bo izvajalec dolžan izdelati in montirati opremo na način, ki bo v celoti zagotavljal prilagojenost opreme </t>
  </si>
  <si>
    <t xml:space="preserve">dejanskim razmeram v prostoru (dimenzije, instalacijski priključki, tehnološka oprema vgrajena v pohištveno, mobilna oprema itd.) </t>
  </si>
  <si>
    <t xml:space="preserve">Ponudnik je dolžan izvesti ogled vseh prostorov, predvidenih za namestitev opreme, ki jo nudi in preveriti izvedbo instalacij v prostoru. </t>
  </si>
  <si>
    <t xml:space="preserve">V primeru, da se bo oprema izbranega ponudnika izkazala za neprimerno glede na razmere v prostoru, jo bo ponudnik pred montažo </t>
  </si>
  <si>
    <t xml:space="preserve">dolžan zamenjati za primerno oziroma na lastne stroške izvesti vsa potrebna dela v zvezi s prilagoditvijo instalacijskih priključkov in finalna dela </t>
  </si>
  <si>
    <t>za sanacijo teh posegov.</t>
  </si>
  <si>
    <t>Aparati in naprave: v tehničnih specifikacijah so navedene minimalne zahteve uporabnika. V kolikor ponujeno blago ne ustreza minimalnim tehničnim</t>
  </si>
  <si>
    <t>in ostalim zahtevam uporabnika, se ponudba izloči.</t>
  </si>
  <si>
    <t>Dobavljeno blago mora biti novo, tehnično brezhibno in funkcionalno pripravljeno za uporabo. Zagotovljen mora biti servis.</t>
  </si>
  <si>
    <t xml:space="preserve">Ponudniki so dolžni izdelati ponudbo skladno z zahtevami iz popisov opreme in z upoštevanjem načrtov vseh etaž s tlorisno dispozicijo opreme </t>
  </si>
  <si>
    <t xml:space="preserve">ter shem in detajlov opreme (oboje je priloga temu razpisu)   </t>
  </si>
  <si>
    <t xml:space="preserve">Izbrani ponudnik bo dolžan izdelati in montirati opremo v celoti (tudi dimenzijsko) skladno z navedeno tehnično dokumentacijo. </t>
  </si>
  <si>
    <t xml:space="preserve">V primeru ugotovitve neskladja načrtov z izvedbo prostorov bo izvajalec dolžan izdelati in montirati opremo tako, da bo v celoti zagotovljena </t>
  </si>
  <si>
    <t>prilagojenost opreme dejanskim razmeram v prostoru (dimenzije, instalacijski priključki, tehnološka oprema - vgrajena v pohištveno, mobilna</t>
  </si>
  <si>
    <t xml:space="preserve">oprema itd.). </t>
  </si>
  <si>
    <t>Izbrani izvajalci so dolžni upoštevati vse splošne opise posameznih vrst ne serijske opreme ne glede na to, da morda določeno skupino opreme</t>
  </si>
  <si>
    <t>ne bodo izdelali sami.  V posameznem prostoru mora biti vsa oprema po naročilu usklajena po materialih in barvah.</t>
  </si>
  <si>
    <t xml:space="preserve">Za vsako podskupino opreme  je izvajalec dolžan predhodno izdelati vzorčni izdelek, ki mora  izkazovati izpolnjevanje vseh zahtev iz pogodbenih </t>
  </si>
  <si>
    <t xml:space="preserve">popisov in načrtov.  Po naročnikovi (investitor, uporabnik, nadzornik in  projektant) potrditvi le tega lahko prične z izdelavo in dobavo celotne </t>
  </si>
  <si>
    <t>predmetne podskupine opreme.</t>
  </si>
  <si>
    <t>II.</t>
  </si>
  <si>
    <t>Zahteve v zvezi s kvaliteto materialov:</t>
  </si>
  <si>
    <t>Vodoodporne iverne plošče, z nizko vsebnostjo formaldehidov, SIST EN 312</t>
  </si>
  <si>
    <t>Laminat (HPL, debeline manj kot 2 mm), robni trakovi - SIST EN 438-3</t>
  </si>
  <si>
    <t>Dekorativne laminatne plošče, stisnjene pod visokimi pritiski (HPL,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</si>
  <si>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</si>
  <si>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</si>
  <si>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</si>
  <si>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</si>
  <si>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</si>
  <si>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</si>
  <si>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</si>
  <si>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</si>
  <si>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</si>
  <si>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</si>
  <si>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OEKO-Tex Standard 100,</t>
  </si>
  <si>
    <t>- SIST EN 1021-1, 2, klasifikacija po BS 5852-1,2 del 5</t>
  </si>
  <si>
    <t>IV.</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</si>
  <si>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</si>
  <si>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</si>
  <si>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</si>
  <si>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</si>
  <si>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</si>
  <si>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</si>
  <si>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</si>
  <si>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</si>
  <si>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</si>
  <si>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</si>
  <si>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</si>
  <si>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</si>
  <si>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</si>
  <si>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</si>
  <si>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</si>
  <si>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</si>
  <si>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</si>
  <si>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</si>
  <si>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</si>
  <si>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V.</t>
  </si>
  <si>
    <t>Zahteve v zvezi s certifikati in dokazili:</t>
  </si>
  <si>
    <t>točka 5:  elektronska pisarniška oprema</t>
  </si>
  <si>
    <t>točke 7:  hladilniki, zamrzovalniki in njihove kombinacije, pralni stroji, pomivalni stroji, sušilne stroje, sesalniki in klimatske naprave</t>
  </si>
  <si>
    <t>VI.</t>
  </si>
  <si>
    <t>Dodatno</t>
  </si>
  <si>
    <t>Priložen mora biti originalen prospekt ponujenega elementa opreme z vsebovano kataloško številko - oznake na prospektu morajo jasno in</t>
  </si>
  <si>
    <t>nedvoumno  določati posamezen tip artikla in biti označeni. Oznake iz prospekta navedene v  stolpcu D</t>
  </si>
  <si>
    <t xml:space="preserve">Na naročnikovo / uporabnikovo zahtevo je potrebno dostaviti vzorčen primer proizvoda in dodatne opreme, ki so identični s ponujeno vsebino - </t>
  </si>
  <si>
    <t>dostava  na lokacijo uporabnika po pisnem pozivu.</t>
  </si>
  <si>
    <t>Izbrani izvajalec bo dolžan zagotoviti servis in originalne in nove rezervne dele v času garancijskega roka oz. za predvideno življenjsko dobo</t>
  </si>
  <si>
    <t xml:space="preserve"> proizvoda (odvisno od naprave), </t>
  </si>
  <si>
    <t>Ob okvari naprave je po pozivu odzivni čas do 24 ur za življenjsko pomembne naprave, v kolikor ni v pogodbi drugače dogovorjeno</t>
  </si>
  <si>
    <t>Izbrani izvajalec  ponudnik bo dolžan zagotoviti brezplačen pouk osebja o varnem ravnanju oz. rokovanju s proizvodom na lokaciji naročnika</t>
  </si>
  <si>
    <t xml:space="preserve">(z izdajo potrdila) </t>
  </si>
  <si>
    <t xml:space="preserve">Vsa spremna dokumentacija vključno s prospekti in navodili za uporabo, montažo, demontažo, čiščenje mora biti v slovenskem jeziku (tudi v slikovni </t>
  </si>
  <si>
    <t>obliki).</t>
  </si>
  <si>
    <t>VII.</t>
  </si>
  <si>
    <t>Ponudnik mora v sklopih medicinske opreme v stolpec D (proizvajalec, tip) navesti  proizvajalca in tip ponujene opreme</t>
  </si>
  <si>
    <t xml:space="preserve">Ponudnik mora navesti ceno za vsak zaključen sklop spodaj navedene opreme - celoten komplet, ki gre v skupen seštevek ponudbe in ločeno še </t>
  </si>
  <si>
    <t>cene posameznih elementov vsakega kompleta - v barvno označene celice</t>
  </si>
  <si>
    <t>Za dobavo in montažo aparatov  CT in RTG je potrebno pridobiti dovoljenje ZVD, katerih izvedenec pred sevanji mora biti že prej vključen pri določanju debeline zaščite pred sevanjem.</t>
  </si>
  <si>
    <t>Št. načrta:</t>
  </si>
  <si>
    <t>226/2022-1.3</t>
  </si>
  <si>
    <t>NAČRT POHIŠTVENE, SPLOŠNE IN MEDICINSKE OPREME</t>
  </si>
  <si>
    <t>Datum:</t>
  </si>
  <si>
    <t xml:space="preserve"> 26.1.0</t>
  </si>
  <si>
    <r>
      <t xml:space="preserve">SKUPAJ Z DDV:                                                                  </t>
    </r>
    <r>
      <rPr>
        <sz val="11"/>
        <rFont val="Arial Narrow"/>
        <family val="2"/>
        <charset val="238"/>
      </rPr>
      <t>EUR</t>
    </r>
  </si>
  <si>
    <t>26.1</t>
  </si>
  <si>
    <t xml:space="preserve">Detektor mora biti zaščiten pred vdorom trdih delcev in tekočin. </t>
  </si>
  <si>
    <t>Detektor mora imeti možnost čiščenja z dezinfekcijskimi sredstvi po vsaki uporabi.</t>
  </si>
  <si>
    <t>DODATNI KRITERIJ</t>
  </si>
  <si>
    <t>Aparat mora imeti predal za odlaganje rešetke. </t>
  </si>
  <si>
    <t>Omogočena je možnost eksponiranja tudi med priklopom na električno omrežje.</t>
  </si>
  <si>
    <t>Ročno ali avtomatsko nastavljiv kolimator z LED osvetlitvijo.</t>
  </si>
  <si>
    <t xml:space="preserve">Potopni steber RTG cevi ali zložljivi steber RTG cevi, ki ne presega 160cm v višino v zložljivem </t>
  </si>
  <si>
    <t>položaju.</t>
  </si>
  <si>
    <t xml:space="preserve">Velikost gorišča največ 1,3mm. </t>
  </si>
  <si>
    <t xml:space="preserve">Ohišje detektorja mora biti narejeno iz kakovostnih materialov, ki so odporni na mehanske in kemične </t>
  </si>
  <si>
    <t xml:space="preserve">vplive. </t>
  </si>
  <si>
    <t>SKLOP - 5</t>
  </si>
  <si>
    <t>PONUDBENI PREDRAČUN - SKLOP 5</t>
  </si>
  <si>
    <t>SKLOP 5</t>
  </si>
  <si>
    <t xml:space="preserve">Skupaj SKLOP 5 s pogarancijskim vzdrževanjem brez DDV </t>
  </si>
  <si>
    <t xml:space="preserve">Skupaj SKLOP 5 s pogarancijskim vzdrževanjem z DDV </t>
  </si>
  <si>
    <t>Vse morebitne spremembe ali nejasnosti mora potrditi projektant! Morebitna neskladja med posameznimi načrti (načrt opreme, načrt arhitekture, načrt elektro in strojnih instalaci...), tiskarske napake ali tehnične pomanjkljivosti izvedbenih detajlov, risb, opisov ali popisov je potrebno nemudoma sporočiti projektantu, vodji projektiranja ali pooblaščenemu arhitektu, ki morajo podati pisno pojasnilo.</t>
  </si>
  <si>
    <t>Ponudba mora vsebovati ves drobni pritrdilni, montažni in vezni material za izvedbo skladno z načrtivključno s kitanjem silikoniziranjem na stikih med posameznimi kosi pohištva in na stikih ob stenah in stropovih.. Ponudba mora vsebovati tudi skrita polnila, maske, "blende" ipd. ki so potrebna za kvalitetno izvedbo. Vsi nepremični elementi opreme morajo biti prtirjeni (fiksirani) na način, da njihova uporaba ne ogroža zdravja in življenja uporabnikov. Vijačenje (sidranje) posameznih elementov v nosilne in/ali predelne stene se prilagodi glede na posamezno pozicijo in mora biti vključeno v ponudbeno ceno.</t>
  </si>
  <si>
    <t>Vse dimenzije konstrukcijskih elementov (tudi debeline pločevin) mora potrditi pooblaščeni inženir gradbene stroke (če le te niso izračunane v PZI projektu gradenih konstrukcij).</t>
  </si>
  <si>
    <t>Stik med aluminijem in jeklom mora biti vedno prekinjen. Vsi kovinski barvani elementi, ki so izpostavljeni atmosferi ali drugim agresivnim okoljem, so vroče cinkani in barvani s primerjem (osnovni premaz) ter dvakrat barvani s pokrivno barvo. Ostali jekleni elementi so razmaščeni, peskani in barvani 2x s temeljno barvo in 2x s prekrivno barvo.</t>
  </si>
  <si>
    <t>Pri izvedbi prebojev konstrukcijskih elementov mora le-te pisno potrditi statik (pooblaščeni inženir gradbene stroke). Pri omenjenih delih ter vseh ostalih gradbeno-obrtniških delih OBVEZNO SKUPAJ gledati vse sestavne dele PZI projekta: načrte arhitekture, gradbenih konstrukcij, strojnih in elektro inštalacij, zbirne karte inštalacij ter vse priložene sheme in detajle!</t>
  </si>
  <si>
    <t>Pozicije vseh vidnih instalacij pred vgradnjo uskladiti z poblaščenim arhitektom! Pozicije izrezov za vtičnice in stikala ter druge inst. elemente je potrebno preveriti na mestu in vključiti v ponudbeno ceno. Delavniške načrte jeklenih konstrukcij izdela izvajalec jeklenih konstrukcij. Pisno jih mora pred vgradnjo potrditi odg. proj. gradbenih konstrukcij, arhitekt in gradbeni nadzor.</t>
  </si>
  <si>
    <t>Vse prostore sanitarij in kopalnic, obvezno izvajati po posebnih shemah, ki so del PZI načrta. Pred izdelavo visečih stropov je potrebno na objektu določiti in zarisati končno pozicijo svetil.</t>
  </si>
  <si>
    <t>Za vse vidne izvedbe, detajle, barve, materiale je potrebno predložiti vzorec v potrditev pooblaščenemu arhitektu.</t>
  </si>
  <si>
    <t>Kjer ni opredeljen izvedben industrijski detajl ali izdelek ga mora izvajalec pred izvedbo predstaviti (delavniško skico, opis in vzorec). Na osnovi tega izbor potrdi vodja projektiranja in pooblaščeni arhitekt.</t>
  </si>
  <si>
    <t>Vzorce vseh finalnih materialov in obdelav vseh vidnih površin ter ponujene tipske/serijske elemente je ponudnik dolžan predložiti projektantu, vodji projektiranja in pooblaščenemu arhitektu v potrditev. Kjer so možne alternative v izbiri materiala (finalne obloge površin, njihove obdelave, vidni in nevidni pritrdilni materiali, pod-konstrukcije, vzorci potiskov, okovje, obdelave stavbnega pohištva in podobno) je pred izvedbo potrebno obvezno predložiti vzorce, ki jih potrdi projektant, vodja projektiranja, pooblaščeni arhitekt, nadzor in naročnik.</t>
  </si>
  <si>
    <t>Vse mere v načrtih so "neto mere" (čiste mere brez vpasavanja in odpadka), izvajalec v ponudbi upoštevati eventualni odpad zaradi različnih formatov oz. ostankov ipd.</t>
  </si>
  <si>
    <t xml:space="preserve">Smeri odpiranja vrat (front) in število kosov posameznih elementov (tudi zrcalnih) je potrebno preveriti v pozicijskem načrtu in dejansko na gradbišču. </t>
  </si>
  <si>
    <t>Lokacijo delitve dekorjev oz. ultrapasov na posameznih elementih mora potrditi vodja projektiranja in pooblaščeni arhitekt.</t>
  </si>
  <si>
    <t xml:space="preserve">Na nekaterih elementih opreme so predvidene zaokrožnice tlakov; način vgradnje teh elementov je potrebno uskladiti med vodjem projektiranja, pooblaščenim arhitektom in  izvajalcem GOI del. </t>
  </si>
  <si>
    <t>V sklopu GOI del so predvidene ojačitve za montažo opreme na mavčnokartonskih stenah. Mikrolokacije in način izvedbe ojačitev se po potrebi prilagodi v dogovoru z izvajalcem GOI del. Eventualne dodatne ojačitve mora ponudnik zajeti v ponudbi opreme.</t>
  </si>
  <si>
    <t>Kovinski deli opreme, ki morajo biti skladno z zakonodajo ozemeljni, morajo imeti izveden detajl za pritrditev ozemljila. Lokacijo potrdi pooblaščeni arhitekt.</t>
  </si>
  <si>
    <t>Ponudnik je dolžan  vključiti drobna elektroinstalacijska in strojnoinstalacijska dela, ki zagotavljajo izvedbo in priključevanje pohištvene in druge notranje opreme na elektro in strojne instalacije objekta.</t>
  </si>
  <si>
    <t>Ponudnik/izvajalec notranje opreme mora pripraviti načrt faznosti izvedbe, dobave in montaže pohištvene in medicinske opreme in načrt predložiti v potrditev naročniku, uporabniku, nadzoru in projektantu.</t>
  </si>
  <si>
    <t>Ponudnik/izvajalec notranje opreme mora pripraviti  terminski načrt izvedbe pohištvene in medicinske opreme, vključno z načrtom križanja izvedbe z izvajalcem GOI del, z navedbo kritičnih terminov in rešitvijo križanja izvedbe z izvedbo GOI del. Načrt mora predložiti v potrditev investitorju, uporabniku, nadzoru in projektantu.</t>
  </si>
  <si>
    <t>Ponudnik je dolžan izdelati vse potrebne delavniške načrte (vsi tlorisi, prerezi in fasade) v merilu 1:5 ali 1:10) z vsemi detajli (v merilu 1:1), spoji, pritrditvami, opisi in orisi materialov in ostalimi risbami, ki bodo zagotavljali pregled in ocenjevanje izdelka s strani predstavnikov arhitekta, projektanta, inženirja, nadzora, investitorja in uporabnika. Delavniške risbe je potrebno izdelati za VSE elemente, ki jih predvideva projekt pohištvene in medicinske opreme za Dograditev Infekcijske klinike UKC Ljubljana. Delavniški načrti morajo biti izdelani na podlagi načrtov iz projekta pohištvene in medicinske opreme in prilagojeni proizvodnim zmogljivostim, proizvodnem procesu in načinu izdelave, ki jih premore in ponuja posamezen ponudnik. Delavniške načrte morajo potrditi predstavniki arhitekta, projetanta, inženirja, nadzora, investitorja in uporabnika. Na podlagi potrjenih delavniških načrtov mora izvajlec izdelati vzorčne elemente za vse izdelke, ki so navedeni v postavki iz popisa, ki obravnava izdelavo vzorcev.</t>
  </si>
  <si>
    <t>Ponudnik mora v vse cene vključiti izdelavo in dobavo vse tehnične dokumentacije, A-testov, certifikatov, tehničnih risb, montažnih risb in navodil za obratovanje in delovanje ter podobne dokumentacije za vse celoten element iz popisa in vse njegove sestavne dele.</t>
  </si>
  <si>
    <t>Ponudnik je dolžan izvesti izmero vseh prostorov pred začetkom vseh ponujenih del in vse potrebne meritve med izvedbo del, kjer se izvaja montaža in dobava pohištvene in medicinske opreme za projekt Dograditev Infekcijske klinike UKC Ljubljana. Cena izmer mora biti vključena v skupno ceno vsake posamezne postavke iz popisa.</t>
  </si>
  <si>
    <t>Ponudnik je dolžan dejanske, na objektu izmerjene mere uskladiti z projektiranimi. Morebitna neskladja mora sporočiti in uskladiti s predstavniki projektanta, arhitekta, inženirja, nadzora,  investitorja in uporabnika.</t>
  </si>
  <si>
    <t>Vzorci morajo imeti dokončno izdelane vse elemente kot jih bo imel vgrajeni izdelek.
Ponudnik je dolžan izvesti najprej en vzorčni element, ki ga pregleda in eventuelno potrdi predstavnik arhitekta (projektanta), predstavnik inženirja, predstavnik investitorja in predstavnik uporabnika). V primeru, da vzorec ni potrjen, mora izvajalec izdelati drug vzorec in proces ponavljati dokler vsi potrjevalci ne potrdijo ustreznosti vzorca.
Ponudnik je dolžan vzorec izdelati vsaj 3 mesece pred začetkom končne izdelave predmeta vzorca.</t>
  </si>
  <si>
    <t>Ponudnik je dolžan v vse cene iz popisa vključiti vse vertikalne in horizontalne transportne stroške v območju gradbišča in izven območja gradbišča.</t>
  </si>
  <si>
    <t>Ponudnik je dolžan v vse cene iz popisa vključiti vse interne meritve kvalitete in projektiranih parametrov vgrajenih materialov in naprav, vsa a testna dokumentacija, garancije in potrdila o vgrajenih materialih ter priprava tehnične dokumentacije</t>
  </si>
  <si>
    <t>Vključeni morajo biti vsi splošni stroški pristojbin, odškodnin in davkov upravnih organov, pridobivanja različnih dovoljenj in soglasij za izvedbo, stroški in pridobivanja soglasja za eventualno zaporo cest, stroški porabe električne energije, vode in telefona v času izvajanja del, pridobivanje vseh potrebnih soglasij in mnenj. Cena podana kot komplet po oceni ponudnika. Ocena ponudnika mora temeljiti na predvideni organizaciji dela in načinu izvedbe predmeta javnega naročila, ki ga predvideva vsak posamezni ponudnik.</t>
  </si>
  <si>
    <t>predstavniki projektanta, pooblaščenega arhitekta, inženirja, investitorja in uporabnika.</t>
  </si>
  <si>
    <t>Izbrani izvajalec je dolžan za vse elemente opreme izdelati delavniške načrte.</t>
  </si>
  <si>
    <r>
      <t xml:space="preserve">vrednost vzdrževanja </t>
    </r>
    <r>
      <rPr>
        <b/>
        <u/>
        <sz val="7.5"/>
        <color theme="1"/>
        <rFont val="Arial"/>
        <family val="2"/>
        <charset val="238"/>
      </rPr>
      <t>na enoto</t>
    </r>
    <r>
      <rPr>
        <b/>
        <sz val="7.5"/>
        <color theme="1"/>
        <rFont val="Arial"/>
        <family val="2"/>
        <charset val="238"/>
      </rPr>
      <t>/letna cena - PREVENTIVA</t>
    </r>
  </si>
  <si>
    <t>RADIOLOGIJA - MOBILNI RTG APARAT</t>
  </si>
  <si>
    <t>MOBILNI RTG APARAT SKUPAJ</t>
  </si>
  <si>
    <t xml:space="preserve">RTG cev mora biti opremljena z dodatnimi filtri iz Cu in/ali za redukcijo mehkih žarkov (najmanj </t>
  </si>
  <si>
    <t>filter 0,1 mm Cu in 1mm Al)</t>
  </si>
  <si>
    <t>Varnostno prijavljanje v aparat - geslo in/ali kartica.</t>
  </si>
  <si>
    <t xml:space="preserve">   aparati tega razpisa:</t>
  </si>
  <si>
    <t>- velikost piksla največ 150 µm</t>
  </si>
  <si>
    <t>- dovoljena teža obremenitve slikovnega detektorja najmanj 100 kg.</t>
  </si>
  <si>
    <t>- vsaj 4 urno delovanje brez dodatnega napajanja.</t>
  </si>
  <si>
    <t>- teža slikovnega sprejemnika z baterijo največ 2,3 kg.</t>
  </si>
  <si>
    <t>2. Brezžični prenosni detektor 2 - 22 cm x 28 cm. (1 kos) ki naj bo združljiv in skladen z vsemi</t>
  </si>
  <si>
    <r>
      <t xml:space="preserve">    Brezžični prenosni detektor 1 - 35 cm x 43 cm </t>
    </r>
    <r>
      <rPr>
        <sz val="8"/>
        <color rgb="FFC00000"/>
        <rFont val="Arial"/>
        <family val="2"/>
        <charset val="238"/>
      </rPr>
      <t xml:space="preserve">+/- 10% </t>
    </r>
    <r>
      <rPr>
        <sz val="8"/>
        <rFont val="Arial"/>
        <family val="2"/>
        <charset val="238"/>
      </rPr>
      <t>(1 kos), ki naj bo združljiv in skladen z vsemi</t>
    </r>
  </si>
  <si>
    <t/>
  </si>
  <si>
    <r>
      <t xml:space="preserve">Digitalni brezžični slikovni detektor velikosti 35 cm x 43 cm z odstopanjem </t>
    </r>
    <r>
      <rPr>
        <strike/>
        <sz val="8"/>
        <color rgb="FFFF0000"/>
        <rFont val="Arial"/>
        <family val="2"/>
        <charset val="238"/>
      </rPr>
      <t>± 1cm</t>
    </r>
    <r>
      <rPr>
        <sz val="8"/>
        <color rgb="FFFF0000"/>
        <rFont val="Arial"/>
        <family val="2"/>
        <charset val="238"/>
      </rPr>
      <t xml:space="preserve">  +/- 10%</t>
    </r>
  </si>
  <si>
    <r>
      <t xml:space="preserve">- diigitalni brezžični slikovni detektor velikosti 22 cm x 28 cm </t>
    </r>
    <r>
      <rPr>
        <strike/>
        <sz val="8"/>
        <color rgb="FFFF0000"/>
        <rFont val="Arial"/>
        <family val="2"/>
        <charset val="238"/>
      </rPr>
      <t>+/-2cm</t>
    </r>
    <r>
      <rPr>
        <sz val="8"/>
        <color rgb="FFFF0000"/>
        <rFont val="Arial"/>
        <family val="2"/>
        <charset val="238"/>
      </rPr>
      <t>.   +/- 10%</t>
    </r>
  </si>
  <si>
    <r>
      <t xml:space="preserve"> januar 2025 - </t>
    </r>
    <r>
      <rPr>
        <b/>
        <sz val="10"/>
        <color rgb="FFFF0000"/>
        <rFont val="Arial Narrow"/>
        <family val="2"/>
        <charset val="238"/>
      </rPr>
      <t>dopolnitev september 2025</t>
    </r>
  </si>
  <si>
    <r>
      <t xml:space="preserve">Najdaljši servis lahko traja do 48h, </t>
    </r>
    <r>
      <rPr>
        <strike/>
        <sz val="8"/>
        <color rgb="FFFF0000"/>
        <rFont val="Arial"/>
        <family val="2"/>
        <charset val="238"/>
      </rPr>
      <t xml:space="preserve">vsak naslednji dan bo ponudnik plačal kazen 500€ zaradi </t>
    </r>
  </si>
  <si>
    <r>
      <t xml:space="preserve">komplet, ki gre v skupen seštevek ponudbe </t>
    </r>
    <r>
      <rPr>
        <strike/>
        <sz val="8"/>
        <color rgb="FFFF0000"/>
        <rFont val="Arial"/>
        <family val="2"/>
        <charset val="238"/>
      </rPr>
      <t xml:space="preserve">in ločeno še cene posameznih elementov </t>
    </r>
  </si>
  <si>
    <r>
      <rPr>
        <strike/>
        <sz val="8"/>
        <color rgb="FFFF0000"/>
        <rFont val="Arial"/>
        <family val="2"/>
        <charset val="238"/>
      </rPr>
      <t xml:space="preserve">vsakega kompleta - </t>
    </r>
    <r>
      <rPr>
        <sz val="8"/>
        <rFont val="Arial"/>
        <family val="2"/>
        <charset val="238"/>
      </rPr>
      <t>v barvno označene celice.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</si>
</sst>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64">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name val="Geneva"/>
    </font>
    <font>
      <sz val="10"/>
      <name val="Arial Narrow"/>
      <family val="2"/>
      <charset val="238"/>
    </font>
    <font>
      <sz val="10"/>
      <name val="Arial"/>
      <family val="2"/>
      <charset val="238"/>
    </font>
    <font>
      <b/>
      <sz val="10"/>
      <name val="Arial Narrow"/>
      <family val="2"/>
      <charset val="238"/>
    </font>
    <font>
      <b/>
      <sz val="10"/>
      <color indexed="8"/>
      <name val="Arial Narrow"/>
      <family val="2"/>
      <charset val="238"/>
    </font>
    <font>
      <sz val="8"/>
      <name val="Arial"/>
      <family val="2"/>
      <charset val="238"/>
    </font>
    <font>
      <b/>
      <sz val="8"/>
      <name val="Arial"/>
      <family val="2"/>
      <charset val="238"/>
    </font>
    <font>
      <sz val="10"/>
      <color theme="1"/>
      <name val="Arial Narrow"/>
      <family val="2"/>
      <charset val="238"/>
    </font>
    <font>
      <sz val="8"/>
      <color rgb="FFC00000"/>
      <name val="Arial"/>
      <family val="2"/>
      <charset val="238"/>
    </font>
    <font>
      <sz val="8"/>
      <color theme="1"/>
      <name val="Arial"/>
      <family val="2"/>
      <charset val="238"/>
    </font>
    <font>
      <sz val="10"/>
      <color rgb="FFFF0000"/>
      <name val="Arial Narrow"/>
      <family val="2"/>
      <charset val="238"/>
    </font>
    <font>
      <b/>
      <sz val="10"/>
      <color theme="1"/>
      <name val="Arial Narrow"/>
      <family val="2"/>
      <charset val="238"/>
    </font>
    <font>
      <sz val="11"/>
      <color theme="1"/>
      <name val="Calibri"/>
      <family val="2"/>
      <charset val="238"/>
      <scheme val="minor"/>
    </font>
    <font>
      <sz val="11"/>
      <color rgb="FFFF0000"/>
      <name val="Calibri"/>
      <family val="2"/>
      <charset val="238"/>
      <scheme val="minor"/>
    </font>
    <font>
      <sz val="11"/>
      <color indexed="8"/>
      <name val="Arial"/>
      <family val="2"/>
      <charset val="238"/>
    </font>
    <font>
      <sz val="10"/>
      <color indexed="8"/>
      <name val="Arial Narrow"/>
      <family val="2"/>
      <charset val="238"/>
    </font>
    <font>
      <sz val="12"/>
      <color theme="1"/>
      <name val="Calibri"/>
      <family val="2"/>
      <charset val="134"/>
      <scheme val="minor"/>
    </font>
    <font>
      <sz val="10"/>
      <color theme="1"/>
      <name val="Arial"/>
      <family val="2"/>
      <charset val="238"/>
    </font>
    <font>
      <sz val="11"/>
      <color indexed="8"/>
      <name val="Calibri"/>
      <family val="2"/>
      <charset val="238"/>
    </font>
    <font>
      <b/>
      <sz val="8"/>
      <color theme="1"/>
      <name val="Arial"/>
      <family val="2"/>
      <charset val="238"/>
    </font>
    <font>
      <sz val="10"/>
      <name val="Arial CE"/>
      <charset val="238"/>
    </font>
    <font>
      <sz val="11"/>
      <color rgb="FF000000"/>
      <name val="Calibri"/>
      <family val="2"/>
      <charset val="238"/>
    </font>
    <font>
      <sz val="10"/>
      <name val="Arial CE"/>
      <family val="2"/>
      <charset val="238"/>
    </font>
    <font>
      <sz val="10"/>
      <name val="Geneva"/>
      <family val="2"/>
    </font>
    <font>
      <sz val="11"/>
      <color indexed="8"/>
      <name val="Times New Roman"/>
      <family val="2"/>
      <charset val="238"/>
    </font>
    <font>
      <sz val="11"/>
      <color theme="1"/>
      <name val="Arial Narrow"/>
      <family val="2"/>
      <charset val="238"/>
    </font>
    <font>
      <b/>
      <sz val="11"/>
      <color theme="1"/>
      <name val="Arial Narrow"/>
      <family val="2"/>
      <charset val="238"/>
    </font>
    <font>
      <sz val="11"/>
      <name val="Arial Narrow"/>
      <family val="2"/>
      <charset val="238"/>
    </font>
    <font>
      <b/>
      <sz val="10"/>
      <name val="Arial"/>
      <family val="2"/>
      <charset val="238"/>
    </font>
    <font>
      <b/>
      <sz val="8"/>
      <color rgb="FFC00000"/>
      <name val="Arial"/>
      <family val="2"/>
      <charset val="238"/>
    </font>
    <font>
      <b/>
      <sz val="10"/>
      <color theme="1"/>
      <name val="Arial"/>
      <family val="2"/>
      <charset val="238"/>
    </font>
    <font>
      <b/>
      <i/>
      <sz val="8"/>
      <name val="Arial"/>
      <family val="2"/>
      <charset val="238"/>
    </font>
    <font>
      <b/>
      <sz val="7"/>
      <name val="Arial"/>
      <family val="2"/>
      <charset val="238"/>
    </font>
    <font>
      <b/>
      <sz val="7"/>
      <color rgb="FFC00000"/>
      <name val="Arial"/>
      <family val="2"/>
      <charset val="238"/>
    </font>
    <font>
      <sz val="10"/>
      <color rgb="FFC00000"/>
      <name val="Arial"/>
      <family val="2"/>
      <charset val="238"/>
    </font>
    <font>
      <b/>
      <sz val="10"/>
      <color rgb="FFC00000"/>
      <name val="Arial"/>
      <family val="2"/>
      <charset val="238"/>
    </font>
    <font>
      <sz val="8"/>
      <color rgb="FF000000"/>
      <name val="Arial"/>
      <family val="2"/>
      <charset val="238"/>
    </font>
    <font>
      <b/>
      <sz val="10"/>
      <color rgb="FFFF0000"/>
      <name val="Arial"/>
      <family val="2"/>
      <charset val="238"/>
    </font>
    <font>
      <sz val="11"/>
      <color rgb="FF9C0006"/>
      <name val="Calibri"/>
      <family val="2"/>
      <charset val="238"/>
      <scheme val="minor"/>
    </font>
    <font>
      <sz val="10"/>
      <name val="Geneva"/>
      <family val="2"/>
      <charset val="238"/>
    </font>
    <font>
      <b/>
      <sz val="7"/>
      <color theme="1"/>
      <name val="Arial"/>
      <family val="2"/>
      <charset val="238"/>
    </font>
    <font>
      <b/>
      <sz val="7.5"/>
      <color theme="1"/>
      <name val="Arial"/>
      <family val="2"/>
      <charset val="238"/>
    </font>
    <font>
      <b/>
      <u/>
      <sz val="7.5"/>
      <color theme="1"/>
      <name val="Arial"/>
      <family val="2"/>
      <charset val="238"/>
    </font>
    <font>
      <b/>
      <sz val="11"/>
      <name val="Arial Narrow"/>
      <family val="2"/>
      <charset val="238"/>
    </font>
    <font>
      <i/>
      <sz val="10"/>
      <color rgb="FFFF0000"/>
      <name val="Arial Narrow"/>
      <family val="2"/>
      <charset val="238"/>
    </font>
    <font>
      <b/>
      <sz val="10"/>
      <color indexed="8"/>
      <name val="Aptos Narrow"/>
      <family val="2"/>
    </font>
    <font>
      <sz val="10"/>
      <color indexed="8"/>
      <name val="Aptos Narrow"/>
      <family val="2"/>
    </font>
    <font>
      <sz val="11"/>
      <color theme="1"/>
      <name val="Aptos Narrow"/>
      <family val="2"/>
    </font>
    <font>
      <b/>
      <sz val="10"/>
      <color rgb="FF000000"/>
      <name val="Arial Narrow"/>
      <family val="2"/>
      <charset val="238"/>
    </font>
    <font>
      <sz val="10"/>
      <color rgb="FF000000"/>
      <name val="Arial Narrow"/>
      <family val="2"/>
      <charset val="238"/>
    </font>
    <font>
      <b/>
      <sz val="14"/>
      <color rgb="FF000000"/>
      <name val="Arial Narrow"/>
      <family val="2"/>
      <charset val="238"/>
    </font>
    <font>
      <b/>
      <sz val="9"/>
      <color rgb="FF000000"/>
      <name val="Arial Narrow"/>
      <family val="2"/>
      <charset val="238"/>
    </font>
    <font>
      <sz val="10"/>
      <name val="Arial Narrow"/>
      <family val="2"/>
    </font>
    <font>
      <b/>
      <i/>
      <sz val="10"/>
      <color theme="1"/>
      <name val="Arial Narrow"/>
      <family val="2"/>
      <charset val="238"/>
    </font>
    <font>
      <i/>
      <sz val="10"/>
      <color theme="1"/>
      <name val="Arial Narrow"/>
      <family val="2"/>
      <charset val="238"/>
    </font>
    <font>
      <b/>
      <i/>
      <sz val="10"/>
      <name val="Arial Narrow"/>
      <family val="2"/>
      <charset val="238"/>
    </font>
    <font>
      <sz val="9"/>
      <color theme="1"/>
      <name val="Arial"/>
      <family val="2"/>
      <charset val="238"/>
    </font>
    <font>
      <strike/>
      <sz val="8"/>
      <color rgb="FFFF0000"/>
      <name val="Arial"/>
      <family val="2"/>
      <charset val="238"/>
    </font>
    <font>
      <sz val="8"/>
      <color rgb="FFFF0000"/>
      <name val="Arial"/>
      <family val="2"/>
      <charset val="238"/>
    </font>
    <font>
      <b/>
      <sz val="10"/>
      <color rgb="FFFF0000"/>
      <name val="Arial Narrow"/>
      <family val="2"/>
      <charset val="238"/>
    </font>
  </fonts>
  <fills count="11">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C7CE"/>
      </patternFill>
    </fill>
    <fill>
      <patternFill patternType="solid">
        <fgColor theme="6" tint="0.79998168889431442"/>
        <bgColor indexed="64"/>
      </patternFill>
    </fill>
    <fill>
      <patternFill patternType="solid">
        <fgColor theme="4" tint="0.79998168889431442"/>
        <bgColor rgb="FFC0C0C0"/>
      </patternFill>
    </fill>
    <fill>
      <patternFill patternType="solid">
        <fgColor theme="7" tint="0.79998168889431442"/>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hair">
        <color auto="1"/>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auto="1"/>
      </top>
      <bottom style="thin">
        <color indexed="64"/>
      </bottom>
      <diagonal/>
    </border>
    <border>
      <left/>
      <right/>
      <top style="hair">
        <color auto="1"/>
      </top>
      <bottom style="thin">
        <color indexed="64"/>
      </bottom>
      <diagonal/>
    </border>
    <border>
      <left/>
      <right/>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hair">
        <color indexed="64"/>
      </bottom>
      <diagonal/>
    </border>
  </borders>
  <cellStyleXfs count="47">
    <xf numFmtId="0" fontId="0" fillId="0" borderId="0"/>
    <xf numFmtId="0" fontId="6" fillId="0" borderId="0"/>
    <xf numFmtId="0" fontId="4" fillId="0" borderId="0"/>
    <xf numFmtId="0" fontId="16" fillId="0" borderId="0"/>
    <xf numFmtId="0" fontId="18" fillId="0" borderId="0"/>
    <xf numFmtId="0" fontId="20" fillId="0" borderId="0"/>
    <xf numFmtId="0" fontId="16" fillId="0" borderId="0"/>
    <xf numFmtId="0" fontId="16" fillId="0" borderId="0"/>
    <xf numFmtId="0" fontId="24" fillId="0" borderId="0"/>
    <xf numFmtId="0" fontId="25" fillId="0" borderId="0"/>
    <xf numFmtId="0" fontId="16" fillId="0" borderId="0"/>
    <xf numFmtId="0" fontId="16" fillId="0" borderId="0"/>
    <xf numFmtId="0" fontId="21" fillId="0" borderId="0"/>
    <xf numFmtId="0" fontId="21" fillId="0" borderId="0"/>
    <xf numFmtId="0" fontId="22" fillId="0" borderId="0"/>
    <xf numFmtId="0" fontId="21" fillId="0" borderId="0"/>
    <xf numFmtId="0" fontId="6" fillId="0" borderId="0"/>
    <xf numFmtId="0" fontId="22"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0" borderId="0"/>
    <xf numFmtId="0" fontId="6" fillId="0" borderId="0"/>
    <xf numFmtId="0" fontId="16" fillId="0" borderId="0"/>
    <xf numFmtId="0" fontId="28" fillId="0" borderId="0"/>
    <xf numFmtId="0" fontId="22" fillId="0" borderId="0"/>
    <xf numFmtId="0" fontId="16" fillId="0" borderId="0"/>
    <xf numFmtId="0" fontId="43" fillId="0" borderId="0"/>
    <xf numFmtId="0" fontId="42" fillId="5" borderId="0" applyNumberFormat="0" applyBorder="0" applyAlignment="0" applyProtection="0"/>
    <xf numFmtId="0" fontId="2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6" fillId="0" borderId="0"/>
  </cellStyleXfs>
  <cellXfs count="257">
    <xf numFmtId="0" fontId="0" fillId="0" borderId="0" xfId="0"/>
    <xf numFmtId="0" fontId="21" fillId="0" borderId="0" xfId="12"/>
    <xf numFmtId="0" fontId="3" fillId="0" borderId="0" xfId="12" applyFont="1"/>
    <xf numFmtId="0" fontId="0" fillId="0" borderId="0" xfId="0" applyAlignment="1">
      <alignment horizontal="center" vertical="center"/>
    </xf>
    <xf numFmtId="0" fontId="0" fillId="0" borderId="0" xfId="0" applyAlignment="1">
      <alignment horizontal="center"/>
    </xf>
    <xf numFmtId="0" fontId="29" fillId="3" borderId="1" xfId="0" applyFont="1" applyFill="1" applyBorder="1"/>
    <xf numFmtId="49" fontId="19" fillId="0" borderId="0" xfId="0" applyNumberFormat="1" applyFont="1"/>
    <xf numFmtId="0" fontId="8" fillId="0" borderId="0" xfId="0" applyFont="1" applyAlignment="1">
      <alignment vertical="center"/>
    </xf>
    <xf numFmtId="0" fontId="29" fillId="0" borderId="0" xfId="0" applyFont="1"/>
    <xf numFmtId="0" fontId="29" fillId="0" borderId="0" xfId="0" applyFont="1" applyAlignment="1">
      <alignment horizontal="center"/>
    </xf>
    <xf numFmtId="0" fontId="29" fillId="0" borderId="0" xfId="0" applyFont="1" applyAlignment="1">
      <alignment horizontal="center" vertical="center"/>
    </xf>
    <xf numFmtId="0" fontId="19" fillId="0" borderId="0" xfId="0" applyFont="1" applyAlignment="1">
      <alignment vertical="center"/>
    </xf>
    <xf numFmtId="0" fontId="8" fillId="0" borderId="0" xfId="0" applyFont="1"/>
    <xf numFmtId="0" fontId="19" fillId="0" borderId="0" xfId="0" applyFont="1"/>
    <xf numFmtId="0" fontId="7" fillId="0" borderId="0" xfId="0" applyFont="1"/>
    <xf numFmtId="0" fontId="30" fillId="0" borderId="0" xfId="0" applyFont="1"/>
    <xf numFmtId="0" fontId="8" fillId="0" borderId="0" xfId="0" applyFont="1" applyAlignment="1">
      <alignment vertical="center" wrapText="1"/>
    </xf>
    <xf numFmtId="0" fontId="19" fillId="0" borderId="0" xfId="0" applyFont="1" applyAlignment="1">
      <alignment vertical="center" wrapText="1"/>
    </xf>
    <xf numFmtId="17" fontId="8" fillId="0" borderId="0" xfId="0" applyNumberFormat="1" applyFont="1" applyAlignment="1">
      <alignment vertical="center" wrapText="1"/>
    </xf>
    <xf numFmtId="164" fontId="29" fillId="0" borderId="0" xfId="0" applyNumberFormat="1" applyFont="1" applyAlignment="1">
      <alignment horizontal="center"/>
    </xf>
    <xf numFmtId="164" fontId="30" fillId="3" borderId="1" xfId="0" applyNumberFormat="1" applyFont="1" applyFill="1" applyBorder="1" applyAlignment="1">
      <alignment horizontal="right"/>
    </xf>
    <xf numFmtId="164" fontId="47" fillId="3" borderId="1" xfId="0" applyNumberFormat="1" applyFont="1" applyFill="1" applyBorder="1" applyAlignment="1">
      <alignment horizontal="right"/>
    </xf>
    <xf numFmtId="0" fontId="49" fillId="0" borderId="0" xfId="0" applyFont="1"/>
    <xf numFmtId="0" fontId="50" fillId="0" borderId="0" xfId="0" applyFont="1"/>
    <xf numFmtId="0" fontId="51" fillId="0" borderId="0" xfId="0" applyFont="1"/>
    <xf numFmtId="0" fontId="30" fillId="3" borderId="1" xfId="0" applyFont="1" applyFill="1" applyBorder="1"/>
    <xf numFmtId="0" fontId="30" fillId="3" borderId="4" xfId="0" applyFont="1" applyFill="1" applyBorder="1"/>
    <xf numFmtId="0" fontId="30" fillId="3" borderId="6" xfId="0" applyFont="1" applyFill="1" applyBorder="1"/>
    <xf numFmtId="0" fontId="30" fillId="3" borderId="5" xfId="0" applyFont="1" applyFill="1" applyBorder="1"/>
    <xf numFmtId="4" fontId="30" fillId="3" borderId="1" xfId="0" applyNumberFormat="1" applyFont="1" applyFill="1" applyBorder="1"/>
    <xf numFmtId="0" fontId="30" fillId="3" borderId="16" xfId="0" applyFont="1" applyFill="1" applyBorder="1"/>
    <xf numFmtId="0" fontId="30" fillId="3" borderId="17" xfId="0" applyFont="1" applyFill="1" applyBorder="1"/>
    <xf numFmtId="0" fontId="30" fillId="3" borderId="0" xfId="0" applyFont="1" applyFill="1"/>
    <xf numFmtId="0" fontId="30" fillId="3" borderId="18" xfId="0" applyFont="1" applyFill="1" applyBorder="1"/>
    <xf numFmtId="0" fontId="52" fillId="0" borderId="0" xfId="5" applyFont="1" applyAlignment="1">
      <alignment vertical="top"/>
    </xf>
    <xf numFmtId="0" fontId="53" fillId="0" borderId="0" xfId="5" applyFont="1" applyAlignment="1">
      <alignment vertical="top"/>
    </xf>
    <xf numFmtId="0" fontId="55" fillId="7" borderId="1" xfId="5" applyFont="1" applyFill="1" applyBorder="1" applyAlignment="1">
      <alignment horizontal="center" wrapText="1"/>
    </xf>
    <xf numFmtId="0" fontId="55" fillId="7" borderId="1" xfId="5" applyFont="1" applyFill="1" applyBorder="1" applyAlignment="1">
      <alignment horizontal="center" vertical="center" wrapText="1"/>
    </xf>
    <xf numFmtId="0" fontId="53" fillId="7" borderId="1" xfId="5" applyFont="1" applyFill="1" applyBorder="1"/>
    <xf numFmtId="0" fontId="52" fillId="7" borderId="1" xfId="5" applyFont="1" applyFill="1" applyBorder="1"/>
    <xf numFmtId="164" fontId="52" fillId="7" borderId="1" xfId="5" applyNumberFormat="1" applyFont="1" applyFill="1" applyBorder="1" applyAlignment="1">
      <alignment horizontal="right"/>
    </xf>
    <xf numFmtId="164" fontId="52" fillId="7" borderId="1" xfId="5" applyNumberFormat="1" applyFont="1" applyFill="1" applyBorder="1" applyAlignment="1">
      <alignment horizontal="center"/>
    </xf>
    <xf numFmtId="164" fontId="52" fillId="7" borderId="1" xfId="5" applyNumberFormat="1" applyFont="1" applyFill="1" applyBorder="1" applyAlignment="1">
      <alignment horizontal="center" vertical="center"/>
    </xf>
    <xf numFmtId="0" fontId="53" fillId="0" borderId="0" xfId="5" applyFont="1"/>
    <xf numFmtId="164" fontId="30" fillId="0" borderId="1" xfId="0" applyNumberFormat="1" applyFont="1" applyBorder="1" applyAlignment="1">
      <alignment horizontal="center"/>
    </xf>
    <xf numFmtId="164" fontId="30" fillId="0" borderId="1" xfId="0" applyNumberFormat="1" applyFont="1" applyBorder="1" applyAlignment="1">
      <alignment horizontal="center" vertical="center"/>
    </xf>
    <xf numFmtId="2" fontId="30" fillId="3" borderId="1" xfId="0" applyNumberFormat="1" applyFont="1" applyFill="1" applyBorder="1"/>
    <xf numFmtId="0" fontId="0" fillId="0" borderId="0" xfId="0" applyAlignment="1">
      <alignment wrapText="1"/>
    </xf>
    <xf numFmtId="0" fontId="15" fillId="0" borderId="0" xfId="0" applyFont="1" applyAlignment="1">
      <alignment wrapText="1"/>
    </xf>
    <xf numFmtId="0" fontId="11" fillId="0" borderId="0" xfId="0" applyFont="1" applyAlignment="1">
      <alignment wrapText="1"/>
    </xf>
    <xf numFmtId="0" fontId="11" fillId="0" borderId="0" xfId="0" applyFont="1" applyAlignment="1">
      <alignment vertical="distributed"/>
    </xf>
    <xf numFmtId="0" fontId="11" fillId="10" borderId="0" xfId="0" applyFont="1" applyFill="1" applyAlignment="1">
      <alignment wrapText="1"/>
    </xf>
    <xf numFmtId="0" fontId="11" fillId="0" borderId="0" xfId="0" applyFont="1" applyAlignment="1">
      <alignment vertical="justify"/>
    </xf>
    <xf numFmtId="0" fontId="11" fillId="0" borderId="0" xfId="0" applyFont="1" applyAlignment="1">
      <alignment vertical="center"/>
    </xf>
    <xf numFmtId="0" fontId="56" fillId="0" borderId="0" xfId="0" applyFont="1" applyAlignment="1">
      <alignment vertical="justify"/>
    </xf>
    <xf numFmtId="0" fontId="17" fillId="0" borderId="0" xfId="0" applyFont="1"/>
    <xf numFmtId="0" fontId="0" fillId="0" borderId="0" xfId="0" applyAlignment="1">
      <alignment vertical="top" wrapText="1"/>
    </xf>
    <xf numFmtId="49" fontId="59" fillId="0" borderId="0" xfId="0" applyNumberFormat="1" applyFont="1" applyAlignment="1">
      <alignment horizontal="right"/>
    </xf>
    <xf numFmtId="0" fontId="57" fillId="0" borderId="0" xfId="0" applyFont="1" applyAlignment="1">
      <alignment wrapText="1"/>
    </xf>
    <xf numFmtId="49" fontId="5" fillId="0" borderId="0" xfId="5" quotePrefix="1" applyNumberFormat="1" applyFont="1" applyAlignment="1">
      <alignment horizontal="right"/>
    </xf>
    <xf numFmtId="0" fontId="11" fillId="0" borderId="0" xfId="0" applyFont="1" applyAlignment="1">
      <alignment horizontal="left" wrapText="1"/>
    </xf>
    <xf numFmtId="49" fontId="5" fillId="0" borderId="0" xfId="0" applyNumberFormat="1" applyFont="1" applyAlignment="1">
      <alignment horizontal="right"/>
    </xf>
    <xf numFmtId="49" fontId="5" fillId="0" borderId="0" xfId="0" quotePrefix="1" applyNumberFormat="1" applyFont="1" applyAlignment="1">
      <alignment horizontal="right"/>
    </xf>
    <xf numFmtId="0" fontId="11" fillId="0" borderId="0" xfId="0" applyFont="1"/>
    <xf numFmtId="0" fontId="11" fillId="0" borderId="0" xfId="0" applyFont="1" applyAlignment="1">
      <alignment horizontal="left"/>
    </xf>
    <xf numFmtId="0" fontId="58" fillId="0" borderId="0" xfId="0" applyFont="1" applyAlignment="1">
      <alignment horizontal="left" wrapText="1"/>
    </xf>
    <xf numFmtId="0" fontId="14" fillId="0" borderId="0" xfId="0" applyFont="1" applyAlignment="1">
      <alignment horizontal="left" vertical="justify"/>
    </xf>
    <xf numFmtId="0" fontId="48" fillId="0" borderId="0" xfId="0" applyFont="1" applyAlignment="1">
      <alignment wrapText="1"/>
    </xf>
    <xf numFmtId="0" fontId="5" fillId="0" borderId="0" xfId="5" quotePrefix="1" applyFont="1" applyAlignment="1">
      <alignment horizontal="right"/>
    </xf>
    <xf numFmtId="0" fontId="11" fillId="0" borderId="0" xfId="5" applyFont="1"/>
    <xf numFmtId="0" fontId="5" fillId="0" borderId="0" xfId="5" applyFont="1" applyAlignment="1">
      <alignment horizontal="right"/>
    </xf>
    <xf numFmtId="0" fontId="11" fillId="0" borderId="0" xfId="5" applyFont="1" applyAlignment="1">
      <alignment horizontal="left"/>
    </xf>
    <xf numFmtId="0" fontId="5" fillId="0" borderId="0" xfId="5" applyFont="1"/>
    <xf numFmtId="49" fontId="5" fillId="0" borderId="0" xfId="5" applyNumberFormat="1" applyFont="1" applyAlignment="1">
      <alignment horizontal="right"/>
    </xf>
    <xf numFmtId="49" fontId="11" fillId="0" borderId="0" xfId="5" quotePrefix="1" applyNumberFormat="1" applyFont="1"/>
    <xf numFmtId="49" fontId="11" fillId="0" borderId="0" xfId="5" quotePrefix="1" applyNumberFormat="1" applyFont="1" applyAlignment="1">
      <alignment horizontal="left"/>
    </xf>
    <xf numFmtId="0" fontId="11" fillId="0" borderId="0" xfId="5" quotePrefix="1" applyFont="1"/>
    <xf numFmtId="0" fontId="11" fillId="0" borderId="0" xfId="5" quotePrefix="1" applyFont="1" applyAlignment="1">
      <alignment horizontal="left"/>
    </xf>
    <xf numFmtId="49" fontId="5" fillId="0" borderId="0" xfId="5" applyNumberFormat="1" applyFont="1"/>
    <xf numFmtId="49" fontId="59" fillId="0" borderId="0" xfId="5" quotePrefix="1" applyNumberFormat="1" applyFont="1" applyAlignment="1">
      <alignment horizontal="right"/>
    </xf>
    <xf numFmtId="0" fontId="57" fillId="0" borderId="0" xfId="5" applyFont="1"/>
    <xf numFmtId="49" fontId="7" fillId="0" borderId="0" xfId="0" applyNumberFormat="1" applyFont="1" applyAlignment="1">
      <alignment horizontal="left"/>
    </xf>
    <xf numFmtId="0" fontId="7" fillId="0" borderId="0" xfId="5" applyFont="1" applyAlignment="1">
      <alignment horizontal="right"/>
    </xf>
    <xf numFmtId="0" fontId="5" fillId="0" borderId="0" xfId="5" applyFont="1" applyAlignment="1">
      <alignment horizontal="left"/>
    </xf>
    <xf numFmtId="0" fontId="56" fillId="0" borderId="0" xfId="5" applyFont="1" applyAlignment="1">
      <alignment horizontal="left"/>
    </xf>
    <xf numFmtId="0" fontId="7" fillId="0" borderId="0" xfId="5" quotePrefix="1" applyFont="1" applyAlignment="1">
      <alignment horizontal="right"/>
    </xf>
    <xf numFmtId="0" fontId="57" fillId="0" borderId="0" xfId="46" quotePrefix="1" applyFont="1" applyAlignment="1">
      <alignment horizontal="left" vertical="center"/>
    </xf>
    <xf numFmtId="0" fontId="14" fillId="0" borderId="0" xfId="5" quotePrefix="1" applyFont="1" applyAlignment="1">
      <alignment horizontal="right"/>
    </xf>
    <xf numFmtId="0" fontId="56" fillId="0" borderId="0" xfId="46" quotePrefix="1" applyFont="1" applyAlignment="1">
      <alignment horizontal="left"/>
    </xf>
    <xf numFmtId="0" fontId="11" fillId="0" borderId="0" xfId="46" quotePrefix="1" applyFont="1"/>
    <xf numFmtId="0" fontId="14" fillId="0" borderId="0" xfId="0" applyFont="1"/>
    <xf numFmtId="0" fontId="13" fillId="0" borderId="0" xfId="12" applyFont="1" applyAlignment="1">
      <alignment horizontal="left"/>
    </xf>
    <xf numFmtId="0" fontId="39" fillId="0" borderId="0" xfId="12" applyFont="1"/>
    <xf numFmtId="0" fontId="13" fillId="0" borderId="0" xfId="12" applyFont="1" applyAlignment="1">
      <alignment horizontal="right"/>
    </xf>
    <xf numFmtId="0" fontId="1" fillId="0" borderId="0" xfId="12" applyFont="1"/>
    <xf numFmtId="49" fontId="32" fillId="3" borderId="0" xfId="12" applyNumberFormat="1" applyFont="1" applyFill="1" applyAlignment="1">
      <alignment horizontal="left"/>
    </xf>
    <xf numFmtId="0" fontId="32" fillId="3" borderId="0" xfId="12" quotePrefix="1" applyFont="1" applyFill="1" applyAlignment="1">
      <alignment wrapText="1"/>
    </xf>
    <xf numFmtId="0" fontId="21" fillId="0" borderId="0" xfId="12" applyAlignment="1">
      <alignment horizontal="right"/>
    </xf>
    <xf numFmtId="0" fontId="38" fillId="0" borderId="0" xfId="12" applyFont="1"/>
    <xf numFmtId="49" fontId="36" fillId="0" borderId="0" xfId="12" applyNumberFormat="1" applyFont="1" applyAlignment="1">
      <alignment horizontal="center" vertical="center" wrapText="1"/>
    </xf>
    <xf numFmtId="0" fontId="35" fillId="0" borderId="0" xfId="12" applyFont="1" applyAlignment="1">
      <alignment horizontal="left" vertical="center"/>
    </xf>
    <xf numFmtId="0" fontId="10" fillId="0" borderId="0" xfId="12" applyFont="1" applyAlignment="1">
      <alignment horizontal="right" vertical="center" wrapText="1"/>
    </xf>
    <xf numFmtId="4" fontId="9" fillId="0" borderId="0" xfId="12" applyNumberFormat="1" applyFont="1" applyAlignment="1">
      <alignment horizontal="right" vertical="center" wrapText="1"/>
    </xf>
    <xf numFmtId="4" fontId="9" fillId="0" borderId="0" xfId="29" applyNumberFormat="1" applyFont="1" applyAlignment="1">
      <alignment horizontal="right" vertical="center" wrapText="1"/>
    </xf>
    <xf numFmtId="0" fontId="9" fillId="0" borderId="0" xfId="12" applyFont="1" applyAlignment="1">
      <alignment horizontal="left"/>
    </xf>
    <xf numFmtId="0" fontId="9" fillId="0" borderId="0" xfId="2" applyFont="1" applyAlignment="1">
      <alignment horizontal="left"/>
    </xf>
    <xf numFmtId="0" fontId="35" fillId="0" borderId="0" xfId="12" applyFont="1"/>
    <xf numFmtId="0" fontId="12" fillId="0" borderId="0" xfId="2" quotePrefix="1" applyFont="1" applyAlignment="1">
      <alignment horizontal="left" vertical="distributed"/>
    </xf>
    <xf numFmtId="0" fontId="9" fillId="0" borderId="0" xfId="2" quotePrefix="1" applyFont="1"/>
    <xf numFmtId="0" fontId="9" fillId="0" borderId="0" xfId="12" applyFont="1"/>
    <xf numFmtId="0" fontId="12" fillId="0" borderId="0" xfId="2" applyFont="1" applyAlignment="1">
      <alignment vertical="distributed"/>
    </xf>
    <xf numFmtId="49" fontId="41" fillId="0" borderId="0" xfId="12" applyNumberFormat="1" applyFont="1" applyAlignment="1">
      <alignment horizontal="left"/>
    </xf>
    <xf numFmtId="0" fontId="12" fillId="0" borderId="0" xfId="2" applyFont="1" applyAlignment="1">
      <alignment vertical="distributed" wrapText="1"/>
    </xf>
    <xf numFmtId="49" fontId="36" fillId="0" borderId="11" xfId="12" applyNumberFormat="1" applyFont="1" applyBorder="1" applyAlignment="1">
      <alignment horizontal="center" vertical="center" wrapText="1"/>
    </xf>
    <xf numFmtId="0" fontId="36" fillId="0" borderId="11" xfId="12" applyFont="1" applyBorder="1" applyAlignment="1">
      <alignment horizontal="center" vertical="center" wrapText="1"/>
    </xf>
    <xf numFmtId="0" fontId="10" fillId="0" borderId="11" xfId="12" applyFont="1" applyBorder="1" applyAlignment="1">
      <alignment horizontal="right" vertical="center" wrapText="1"/>
    </xf>
    <xf numFmtId="4" fontId="9" fillId="0" borderId="11" xfId="12" applyNumberFormat="1" applyFont="1" applyBorder="1" applyAlignment="1">
      <alignment horizontal="right" vertical="center" wrapText="1"/>
    </xf>
    <xf numFmtId="49" fontId="36" fillId="0" borderId="1" xfId="12" applyNumberFormat="1" applyFont="1" applyBorder="1" applyAlignment="1">
      <alignment horizontal="center" vertical="center" wrapText="1"/>
    </xf>
    <xf numFmtId="0" fontId="36" fillId="0" borderId="1" xfId="12" applyFont="1" applyBorder="1" applyAlignment="1">
      <alignment horizontal="center" vertical="center" wrapText="1"/>
    </xf>
    <xf numFmtId="4" fontId="36" fillId="0" borderId="1" xfId="29" applyNumberFormat="1" applyFont="1" applyBorder="1" applyAlignment="1">
      <alignment horizontal="center" vertical="center" wrapText="1"/>
    </xf>
    <xf numFmtId="0" fontId="45" fillId="0" borderId="1" xfId="0" applyFont="1" applyBorder="1" applyAlignment="1">
      <alignment horizontal="center" vertical="center" wrapText="1"/>
    </xf>
    <xf numFmtId="49" fontId="10" fillId="9" borderId="1" xfId="2" quotePrefix="1" applyNumberFormat="1" applyFont="1" applyFill="1" applyBorder="1" applyAlignment="1">
      <alignment horizontal="left"/>
    </xf>
    <xf numFmtId="0" fontId="23" fillId="0" borderId="1" xfId="12" applyFont="1" applyBorder="1" applyAlignment="1">
      <alignment horizontal="right"/>
    </xf>
    <xf numFmtId="4" fontId="10" fillId="0" borderId="1" xfId="29" applyNumberFormat="1" applyFont="1" applyBorder="1" applyAlignment="1">
      <alignment horizontal="right" wrapText="1"/>
    </xf>
    <xf numFmtId="4" fontId="23" fillId="0" borderId="1" xfId="12" applyNumberFormat="1" applyFont="1" applyBorder="1" applyAlignment="1">
      <alignment horizontal="right"/>
    </xf>
    <xf numFmtId="49" fontId="33" fillId="0" borderId="7" xfId="2" quotePrefix="1" applyNumberFormat="1" applyFont="1" applyBorder="1" applyAlignment="1">
      <alignment horizontal="right" wrapText="1"/>
    </xf>
    <xf numFmtId="0" fontId="13" fillId="0" borderId="7" xfId="12" applyFont="1" applyBorder="1"/>
    <xf numFmtId="0" fontId="10" fillId="0" borderId="7" xfId="12" applyFont="1" applyBorder="1" applyAlignment="1">
      <alignment horizontal="right"/>
    </xf>
    <xf numFmtId="4" fontId="10" fillId="0" borderId="7" xfId="29" applyNumberFormat="1" applyFont="1" applyBorder="1" applyAlignment="1">
      <alignment horizontal="right"/>
    </xf>
    <xf numFmtId="49" fontId="10" fillId="0" borderId="8" xfId="2" quotePrefix="1" applyNumberFormat="1" applyFont="1" applyBorder="1" applyAlignment="1">
      <alignment horizontal="right" wrapText="1"/>
    </xf>
    <xf numFmtId="0" fontId="9" fillId="0" borderId="8" xfId="12" applyFont="1" applyBorder="1" applyAlignment="1">
      <alignment horizontal="left"/>
    </xf>
    <xf numFmtId="0" fontId="9" fillId="0" borderId="8" xfId="12" applyFont="1" applyBorder="1" applyAlignment="1">
      <alignment horizontal="right"/>
    </xf>
    <xf numFmtId="4" fontId="10" fillId="0" borderId="8" xfId="29" applyNumberFormat="1" applyFont="1" applyBorder="1" applyAlignment="1">
      <alignment horizontal="right"/>
    </xf>
    <xf numFmtId="0" fontId="9" fillId="0" borderId="8" xfId="12" applyFont="1" applyBorder="1"/>
    <xf numFmtId="0" fontId="9" fillId="0" borderId="8" xfId="12" quotePrefix="1" applyFont="1" applyBorder="1"/>
    <xf numFmtId="0" fontId="13" fillId="0" borderId="0" xfId="12" applyFont="1"/>
    <xf numFmtId="0" fontId="40" fillId="0" borderId="0" xfId="12" applyFont="1"/>
    <xf numFmtId="0" fontId="40" fillId="0" borderId="0" xfId="12" applyFont="1" applyAlignment="1">
      <alignment vertical="center"/>
    </xf>
    <xf numFmtId="49" fontId="9" fillId="0" borderId="8" xfId="2" applyNumberFormat="1" applyFont="1" applyBorder="1" applyAlignment="1">
      <alignment horizontal="right" wrapText="1"/>
    </xf>
    <xf numFmtId="0" fontId="9" fillId="0" borderId="8" xfId="12" quotePrefix="1" applyFont="1" applyBorder="1" applyAlignment="1">
      <alignment wrapText="1"/>
    </xf>
    <xf numFmtId="0" fontId="10" fillId="0" borderId="8" xfId="12" applyFont="1" applyBorder="1" applyAlignment="1">
      <alignment horizontal="right"/>
    </xf>
    <xf numFmtId="49" fontId="9" fillId="0" borderId="8" xfId="2" quotePrefix="1" applyNumberFormat="1" applyFont="1" applyBorder="1" applyAlignment="1">
      <alignment horizontal="right"/>
    </xf>
    <xf numFmtId="0" fontId="9" fillId="8" borderId="8" xfId="12" quotePrefix="1" applyFont="1" applyFill="1" applyBorder="1"/>
    <xf numFmtId="49" fontId="9" fillId="0" borderId="8" xfId="2" applyNumberFormat="1" applyFont="1" applyBorder="1" applyAlignment="1">
      <alignment horizontal="right"/>
    </xf>
    <xf numFmtId="49" fontId="9" fillId="0" borderId="13" xfId="2" applyNumberFormat="1" applyFont="1" applyBorder="1" applyAlignment="1">
      <alignment horizontal="right"/>
    </xf>
    <xf numFmtId="0" fontId="40" fillId="4" borderId="8" xfId="12" applyFont="1" applyFill="1" applyBorder="1" applyAlignment="1">
      <alignment vertical="center" wrapText="1"/>
    </xf>
    <xf numFmtId="0" fontId="10" fillId="0" borderId="14" xfId="12" applyFont="1" applyBorder="1" applyAlignment="1">
      <alignment horizontal="right"/>
    </xf>
    <xf numFmtId="0" fontId="9" fillId="0" borderId="8" xfId="12" quotePrefix="1" applyFont="1" applyBorder="1" applyAlignment="1">
      <alignment horizontal="left"/>
    </xf>
    <xf numFmtId="0" fontId="13" fillId="0" borderId="8" xfId="12" applyFont="1" applyBorder="1"/>
    <xf numFmtId="0" fontId="40" fillId="8" borderId="8" xfId="12" applyFont="1" applyFill="1" applyBorder="1"/>
    <xf numFmtId="0" fontId="40" fillId="0" borderId="8" xfId="12" applyFont="1" applyBorder="1"/>
    <xf numFmtId="0" fontId="9" fillId="0" borderId="0" xfId="0" applyFont="1" applyAlignment="1">
      <alignment horizontal="left" vertical="center"/>
    </xf>
    <xf numFmtId="0" fontId="9" fillId="0" borderId="0" xfId="0" applyFont="1" applyAlignment="1">
      <alignment horizontal="left"/>
    </xf>
    <xf numFmtId="0" fontId="40" fillId="0" borderId="0" xfId="0" applyFont="1"/>
    <xf numFmtId="0" fontId="13" fillId="0" borderId="8" xfId="12" quotePrefix="1" applyFont="1" applyBorder="1"/>
    <xf numFmtId="49" fontId="9" fillId="0" borderId="9" xfId="2" applyNumberFormat="1" applyFont="1" applyBorder="1" applyAlignment="1">
      <alignment horizontal="right"/>
    </xf>
    <xf numFmtId="0" fontId="13" fillId="0" borderId="10" xfId="12" applyFont="1" applyBorder="1"/>
    <xf numFmtId="0" fontId="10" fillId="0" borderId="9" xfId="12" applyFont="1" applyBorder="1" applyAlignment="1">
      <alignment horizontal="right"/>
    </xf>
    <xf numFmtId="4" fontId="10" fillId="0" borderId="9" xfId="29" applyNumberFormat="1" applyFont="1" applyBorder="1" applyAlignment="1">
      <alignment horizontal="right"/>
    </xf>
    <xf numFmtId="4" fontId="9" fillId="0" borderId="9" xfId="29" applyNumberFormat="1" applyFont="1" applyBorder="1" applyAlignment="1">
      <alignment horizontal="right"/>
    </xf>
    <xf numFmtId="1" fontId="7" fillId="3" borderId="7" xfId="12" quotePrefix="1" applyNumberFormat="1" applyFont="1" applyFill="1" applyBorder="1"/>
    <xf numFmtId="0" fontId="7" fillId="3" borderId="7" xfId="12" applyFont="1" applyFill="1" applyBorder="1"/>
    <xf numFmtId="0" fontId="7" fillId="3" borderId="7" xfId="12" applyFont="1" applyFill="1" applyBorder="1" applyAlignment="1">
      <alignment horizontal="right"/>
    </xf>
    <xf numFmtId="4" fontId="5" fillId="3" borderId="7" xfId="12" applyNumberFormat="1" applyFont="1" applyFill="1" applyBorder="1" applyAlignment="1">
      <alignment horizontal="right"/>
    </xf>
    <xf numFmtId="4" fontId="7" fillId="3" borderId="7" xfId="12" applyNumberFormat="1" applyFont="1" applyFill="1" applyBorder="1" applyAlignment="1">
      <alignment horizontal="right"/>
    </xf>
    <xf numFmtId="1" fontId="5" fillId="3" borderId="9" xfId="12" quotePrefix="1" applyNumberFormat="1" applyFont="1" applyFill="1" applyBorder="1"/>
    <xf numFmtId="0" fontId="5" fillId="3" borderId="9" xfId="12" applyFont="1" applyFill="1" applyBorder="1"/>
    <xf numFmtId="0" fontId="7" fillId="3" borderId="9" xfId="12" applyFont="1" applyFill="1" applyBorder="1" applyAlignment="1">
      <alignment horizontal="right"/>
    </xf>
    <xf numFmtId="4" fontId="5" fillId="3" borderId="9" xfId="12" applyNumberFormat="1" applyFont="1" applyFill="1" applyBorder="1" applyAlignment="1">
      <alignment horizontal="right"/>
    </xf>
    <xf numFmtId="4" fontId="7" fillId="3" borderId="9" xfId="12" applyNumberFormat="1" applyFont="1" applyFill="1" applyBorder="1" applyAlignment="1">
      <alignment horizontal="right"/>
    </xf>
    <xf numFmtId="1" fontId="31" fillId="3" borderId="12" xfId="12" quotePrefix="1" applyNumberFormat="1" applyFont="1" applyFill="1" applyBorder="1"/>
    <xf numFmtId="0" fontId="47" fillId="3" borderId="12" xfId="12" applyFont="1" applyFill="1" applyBorder="1"/>
    <xf numFmtId="0" fontId="47" fillId="3" borderId="12" xfId="12" applyFont="1" applyFill="1" applyBorder="1" applyAlignment="1">
      <alignment horizontal="right"/>
    </xf>
    <xf numFmtId="4" fontId="31" fillId="3" borderId="12" xfId="12" applyNumberFormat="1" applyFont="1" applyFill="1" applyBorder="1" applyAlignment="1">
      <alignment horizontal="right"/>
    </xf>
    <xf numFmtId="4" fontId="47" fillId="3" borderId="12" xfId="12" applyNumberFormat="1" applyFont="1" applyFill="1" applyBorder="1" applyAlignment="1">
      <alignment horizontal="right"/>
    </xf>
    <xf numFmtId="1" fontId="6" fillId="0" borderId="0" xfId="12" quotePrefix="1" applyNumberFormat="1" applyFont="1"/>
    <xf numFmtId="0" fontId="32" fillId="0" borderId="0" xfId="12" applyFont="1"/>
    <xf numFmtId="0" fontId="32" fillId="0" borderId="0" xfId="12" applyFont="1" applyAlignment="1">
      <alignment horizontal="right"/>
    </xf>
    <xf numFmtId="4" fontId="6" fillId="0" borderId="0" xfId="12" applyNumberFormat="1" applyFont="1" applyAlignment="1">
      <alignment horizontal="right"/>
    </xf>
    <xf numFmtId="49" fontId="32" fillId="0" borderId="0" xfId="12" applyNumberFormat="1" applyFont="1" applyAlignment="1">
      <alignment horizontal="right"/>
    </xf>
    <xf numFmtId="0" fontId="32" fillId="0" borderId="0" xfId="12" quotePrefix="1" applyFont="1" applyAlignment="1">
      <alignment wrapText="1"/>
    </xf>
    <xf numFmtId="0" fontId="6" fillId="0" borderId="0" xfId="24" applyFont="1"/>
    <xf numFmtId="4" fontId="3" fillId="0" borderId="0" xfId="12" applyNumberFormat="1" applyFont="1" applyAlignment="1">
      <alignment horizontal="right"/>
    </xf>
    <xf numFmtId="4" fontId="1" fillId="0" borderId="15" xfId="12" applyNumberFormat="1" applyFont="1" applyBorder="1" applyAlignment="1">
      <alignment horizontal="right"/>
    </xf>
    <xf numFmtId="0" fontId="3" fillId="0" borderId="0" xfId="12" applyFont="1" applyAlignment="1">
      <alignment horizontal="left"/>
    </xf>
    <xf numFmtId="0" fontId="6" fillId="0" borderId="0" xfId="12" quotePrefix="1" applyFont="1"/>
    <xf numFmtId="0" fontId="3" fillId="0" borderId="0" xfId="12" applyFont="1" applyAlignment="1">
      <alignment horizontal="right"/>
    </xf>
    <xf numFmtId="4" fontId="1" fillId="0" borderId="0" xfId="12" applyNumberFormat="1" applyFont="1" applyAlignment="1">
      <alignment horizontal="right"/>
    </xf>
    <xf numFmtId="49" fontId="6" fillId="0" borderId="0" xfId="12" quotePrefix="1" applyNumberFormat="1" applyFont="1" applyAlignment="1">
      <alignment wrapText="1"/>
    </xf>
    <xf numFmtId="49" fontId="9" fillId="0" borderId="0" xfId="12" quotePrefix="1" applyNumberFormat="1" applyFont="1" applyAlignment="1">
      <alignment wrapText="1"/>
    </xf>
    <xf numFmtId="4" fontId="13" fillId="0" borderId="0" xfId="12" applyNumberFormat="1" applyFont="1" applyAlignment="1">
      <alignment horizontal="right"/>
    </xf>
    <xf numFmtId="0" fontId="9" fillId="0" borderId="0" xfId="12" quotePrefix="1" applyFont="1"/>
    <xf numFmtId="0" fontId="9" fillId="0" borderId="0" xfId="12" applyFont="1" applyAlignment="1">
      <alignment wrapText="1"/>
    </xf>
    <xf numFmtId="0" fontId="34" fillId="0" borderId="0" xfId="12" applyFont="1" applyAlignment="1">
      <alignment horizontal="left"/>
    </xf>
    <xf numFmtId="0" fontId="23" fillId="0" borderId="0" xfId="12" applyFont="1" applyAlignment="1">
      <alignment horizontal="left"/>
    </xf>
    <xf numFmtId="0" fontId="21" fillId="0" borderId="0" xfId="12" applyProtection="1">
      <protection locked="0"/>
    </xf>
    <xf numFmtId="0" fontId="39" fillId="0" borderId="0" xfId="12" applyFont="1" applyProtection="1">
      <protection locked="0"/>
    </xf>
    <xf numFmtId="0" fontId="37" fillId="0" borderId="0" xfId="12" applyFont="1" applyAlignment="1" applyProtection="1">
      <alignment horizontal="center" vertical="center"/>
      <protection locked="0"/>
    </xf>
    <xf numFmtId="4" fontId="9" fillId="0" borderId="0" xfId="12" applyNumberFormat="1" applyFont="1" applyAlignment="1" applyProtection="1">
      <alignment horizontal="right" vertical="center" wrapText="1"/>
      <protection locked="0"/>
    </xf>
    <xf numFmtId="0" fontId="37" fillId="0" borderId="11" xfId="12" applyFont="1" applyBorder="1" applyAlignment="1" applyProtection="1">
      <alignment horizontal="center" vertical="center"/>
      <protection locked="0"/>
    </xf>
    <xf numFmtId="4" fontId="9" fillId="0" borderId="11" xfId="12" applyNumberFormat="1" applyFont="1" applyBorder="1" applyAlignment="1" applyProtection="1">
      <alignment horizontal="right" vertical="center" wrapText="1"/>
      <protection locked="0"/>
    </xf>
    <xf numFmtId="0" fontId="37" fillId="0" borderId="1" xfId="12" applyFont="1" applyBorder="1" applyAlignment="1" applyProtection="1">
      <alignment horizontal="center" vertical="center"/>
      <protection locked="0"/>
    </xf>
    <xf numFmtId="4" fontId="36" fillId="0" borderId="1" xfId="12" applyNumberFormat="1" applyFont="1" applyBorder="1" applyAlignment="1" applyProtection="1">
      <alignment horizontal="center" vertical="center" wrapText="1"/>
      <protection locked="0"/>
    </xf>
    <xf numFmtId="4" fontId="13" fillId="2" borderId="1" xfId="12" applyNumberFormat="1" applyFont="1" applyFill="1" applyBorder="1" applyAlignment="1" applyProtection="1">
      <alignment horizontal="right"/>
      <protection locked="0"/>
    </xf>
    <xf numFmtId="4" fontId="9" fillId="0" borderId="7" xfId="12" applyNumberFormat="1" applyFont="1" applyBorder="1" applyAlignment="1" applyProtection="1">
      <alignment horizontal="right"/>
      <protection locked="0"/>
    </xf>
    <xf numFmtId="4" fontId="9" fillId="0" borderId="8" xfId="12" applyNumberFormat="1" applyFont="1" applyBorder="1" applyAlignment="1" applyProtection="1">
      <alignment horizontal="right"/>
      <protection locked="0"/>
    </xf>
    <xf numFmtId="0" fontId="33" fillId="0" borderId="9" xfId="12" applyFont="1" applyBorder="1" applyAlignment="1" applyProtection="1">
      <alignment horizontal="center"/>
      <protection locked="0"/>
    </xf>
    <xf numFmtId="4" fontId="9" fillId="0" borderId="9" xfId="12" applyNumberFormat="1" applyFont="1" applyBorder="1" applyAlignment="1" applyProtection="1">
      <alignment horizontal="right"/>
      <protection locked="0"/>
    </xf>
    <xf numFmtId="0" fontId="5" fillId="3" borderId="7" xfId="12" applyFont="1" applyFill="1" applyBorder="1" applyProtection="1">
      <protection locked="0"/>
    </xf>
    <xf numFmtId="4" fontId="5" fillId="3" borderId="7" xfId="12" applyNumberFormat="1" applyFont="1" applyFill="1" applyBorder="1" applyAlignment="1" applyProtection="1">
      <alignment horizontal="right"/>
      <protection locked="0"/>
    </xf>
    <xf numFmtId="0" fontId="5" fillId="3" borderId="9" xfId="12" applyFont="1" applyFill="1" applyBorder="1" applyProtection="1">
      <protection locked="0"/>
    </xf>
    <xf numFmtId="4" fontId="5" fillId="3" borderId="9" xfId="12" applyNumberFormat="1" applyFont="1" applyFill="1" applyBorder="1" applyAlignment="1" applyProtection="1">
      <alignment horizontal="right"/>
      <protection locked="0"/>
    </xf>
    <xf numFmtId="0" fontId="31" fillId="3" borderId="12" xfId="12" applyFont="1" applyFill="1" applyBorder="1" applyProtection="1">
      <protection locked="0"/>
    </xf>
    <xf numFmtId="4" fontId="31" fillId="3" borderId="12" xfId="12" applyNumberFormat="1" applyFont="1" applyFill="1" applyBorder="1" applyAlignment="1" applyProtection="1">
      <alignment horizontal="right"/>
      <protection locked="0"/>
    </xf>
    <xf numFmtId="0" fontId="6" fillId="0" borderId="0" xfId="12" applyFont="1" applyProtection="1">
      <protection locked="0"/>
    </xf>
    <xf numFmtId="4" fontId="6" fillId="0" borderId="0" xfId="12" applyNumberFormat="1" applyFont="1" applyAlignment="1" applyProtection="1">
      <alignment horizontal="right"/>
      <protection locked="0"/>
    </xf>
    <xf numFmtId="0" fontId="3" fillId="0" borderId="0" xfId="12" applyFont="1" applyProtection="1">
      <protection locked="0"/>
    </xf>
    <xf numFmtId="4" fontId="3" fillId="0" borderId="0" xfId="12" applyNumberFormat="1" applyFont="1" applyAlignment="1" applyProtection="1">
      <alignment horizontal="right"/>
      <protection locked="0"/>
    </xf>
    <xf numFmtId="4" fontId="13" fillId="0" borderId="0" xfId="12" applyNumberFormat="1" applyFont="1" applyAlignment="1" applyProtection="1">
      <alignment horizontal="right"/>
      <protection locked="0"/>
    </xf>
    <xf numFmtId="4" fontId="9" fillId="0" borderId="7" xfId="29" applyNumberFormat="1" applyFont="1" applyBorder="1" applyAlignment="1" applyProtection="1">
      <alignment horizontal="right"/>
      <protection locked="0"/>
    </xf>
    <xf numFmtId="4" fontId="9" fillId="0" borderId="8" xfId="29" applyNumberFormat="1" applyFont="1" applyBorder="1" applyAlignment="1" applyProtection="1">
      <alignment horizontal="right"/>
      <protection locked="0"/>
    </xf>
    <xf numFmtId="49" fontId="9" fillId="0" borderId="8" xfId="2" applyNumberFormat="1" applyFont="1" applyBorder="1" applyAlignment="1">
      <alignment horizontal="right" vertical="top"/>
    </xf>
    <xf numFmtId="0" fontId="10" fillId="0" borderId="8" xfId="12" applyFont="1" applyBorder="1" applyAlignment="1">
      <alignment horizontal="right" vertical="top"/>
    </xf>
    <xf numFmtId="4" fontId="9" fillId="0" borderId="8" xfId="12" applyNumberFormat="1" applyFont="1" applyBorder="1" applyAlignment="1" applyProtection="1">
      <alignment horizontal="right" vertical="top"/>
      <protection locked="0"/>
    </xf>
    <xf numFmtId="4" fontId="10" fillId="0" borderId="8" xfId="29" applyNumberFormat="1" applyFont="1" applyBorder="1" applyAlignment="1">
      <alignment horizontal="right" vertical="top"/>
    </xf>
    <xf numFmtId="4" fontId="9" fillId="0" borderId="8" xfId="29" applyNumberFormat="1" applyFont="1" applyBorder="1" applyAlignment="1" applyProtection="1">
      <alignment horizontal="right" vertical="top"/>
      <protection locked="0"/>
    </xf>
    <xf numFmtId="0" fontId="21" fillId="0" borderId="0" xfId="12" applyAlignment="1">
      <alignment vertical="top"/>
    </xf>
    <xf numFmtId="0" fontId="60" fillId="0" borderId="0" xfId="12" applyFont="1"/>
    <xf numFmtId="0" fontId="60" fillId="0" borderId="0" xfId="0" applyFont="1"/>
    <xf numFmtId="0" fontId="60" fillId="0" borderId="0" xfId="0" applyFont="1" applyAlignment="1">
      <alignment vertical="top" wrapText="1"/>
    </xf>
    <xf numFmtId="0" fontId="60" fillId="0" borderId="0" xfId="12" quotePrefix="1" applyFont="1"/>
    <xf numFmtId="0" fontId="60" fillId="0" borderId="0" xfId="12" applyFont="1" applyAlignment="1">
      <alignment wrapText="1"/>
    </xf>
    <xf numFmtId="0" fontId="13" fillId="0" borderId="8" xfId="12" quotePrefix="1" applyFont="1" applyBorder="1" applyAlignment="1">
      <alignment vertical="top"/>
    </xf>
    <xf numFmtId="4" fontId="9" fillId="0" borderId="8" xfId="29" applyNumberFormat="1" applyFont="1" applyBorder="1" applyAlignment="1">
      <alignment horizontal="right" vertical="top"/>
    </xf>
    <xf numFmtId="0" fontId="60" fillId="0" borderId="0" xfId="12" applyFont="1" applyAlignment="1">
      <alignment vertical="top" wrapText="1"/>
    </xf>
    <xf numFmtId="0" fontId="23" fillId="0" borderId="1" xfId="12" applyFont="1" applyBorder="1"/>
    <xf numFmtId="0" fontId="34" fillId="0" borderId="1" xfId="12" applyFont="1" applyBorder="1" applyProtection="1">
      <protection locked="0"/>
    </xf>
    <xf numFmtId="0" fontId="13" fillId="0" borderId="8" xfId="12" applyFont="1" applyBorder="1" applyAlignment="1">
      <alignment vertical="top"/>
    </xf>
    <xf numFmtId="0" fontId="60" fillId="0" borderId="0" xfId="12" quotePrefix="1" applyFont="1" applyAlignment="1">
      <alignment wrapText="1"/>
    </xf>
    <xf numFmtId="0" fontId="60" fillId="0" borderId="0" xfId="0" applyFont="1" applyAlignment="1">
      <alignment wrapText="1"/>
    </xf>
    <xf numFmtId="0" fontId="61" fillId="0" borderId="8" xfId="12" quotePrefix="1" applyFont="1" applyBorder="1"/>
    <xf numFmtId="0" fontId="62" fillId="0" borderId="0" xfId="0" applyFont="1"/>
    <xf numFmtId="0" fontId="62" fillId="0" borderId="0" xfId="12" quotePrefix="1" applyFont="1"/>
    <xf numFmtId="0" fontId="62" fillId="0" borderId="8" xfId="12" applyFont="1" applyBorder="1" applyAlignment="1">
      <alignment vertical="top"/>
    </xf>
    <xf numFmtId="0" fontId="61" fillId="0" borderId="8" xfId="12" applyFont="1" applyBorder="1"/>
    <xf numFmtId="0" fontId="62" fillId="0" borderId="8" xfId="12" applyFont="1" applyBorder="1"/>
    <xf numFmtId="0" fontId="62" fillId="8" borderId="8" xfId="12" applyFont="1" applyFill="1" applyBorder="1"/>
    <xf numFmtId="0" fontId="62" fillId="0" borderId="8" xfId="12" quotePrefix="1" applyFont="1" applyBorder="1"/>
    <xf numFmtId="0" fontId="30" fillId="3" borderId="1" xfId="0" applyFont="1" applyFill="1" applyBorder="1" applyAlignment="1">
      <alignment horizontal="left"/>
    </xf>
    <xf numFmtId="0" fontId="54" fillId="0" borderId="0" xfId="5" applyFont="1" applyAlignment="1">
      <alignment horizontal="left" vertical="top"/>
    </xf>
    <xf numFmtId="49" fontId="52" fillId="7" borderId="4" xfId="5" applyNumberFormat="1" applyFont="1" applyFill="1" applyBorder="1" applyAlignment="1">
      <alignment horizontal="left"/>
    </xf>
    <xf numFmtId="49" fontId="52" fillId="7" borderId="6" xfId="5" applyNumberFormat="1" applyFont="1" applyFill="1" applyBorder="1" applyAlignment="1">
      <alignment horizontal="left"/>
    </xf>
    <xf numFmtId="49" fontId="52" fillId="7" borderId="5" xfId="5" applyNumberFormat="1" applyFont="1" applyFill="1" applyBorder="1" applyAlignment="1">
      <alignment horizontal="left"/>
    </xf>
    <xf numFmtId="4" fontId="44" fillId="0" borderId="1" xfId="12" applyNumberFormat="1" applyFont="1" applyBorder="1" applyAlignment="1">
      <alignment horizontal="center" vertical="center" wrapText="1"/>
    </xf>
    <xf numFmtId="0" fontId="33" fillId="6" borderId="2" xfId="12" applyFont="1" applyFill="1" applyBorder="1" applyAlignment="1" applyProtection="1">
      <alignment horizontal="center" vertical="top"/>
      <protection locked="0"/>
    </xf>
    <xf numFmtId="0" fontId="33" fillId="6" borderId="3" xfId="12" applyFont="1" applyFill="1" applyBorder="1" applyAlignment="1" applyProtection="1">
      <alignment horizontal="center" vertical="top"/>
      <protection locked="0"/>
    </xf>
    <xf numFmtId="0" fontId="33" fillId="6" borderId="19" xfId="12" applyFont="1" applyFill="1" applyBorder="1" applyAlignment="1" applyProtection="1">
      <alignment horizontal="center" vertical="top"/>
      <protection locked="0"/>
    </xf>
  </cellXfs>
  <cellStyles count="47">
    <cellStyle name="Excel Built-in Normal" xfId="4" xr:uid="{E72337F9-DD67-4070-8D87-2DAFDF3FC999}"/>
    <cellStyle name="Excel Built-in Normal 2" xfId="17" xr:uid="{FAB09FDB-CBEB-4420-9FED-7AAE689BF66E}"/>
    <cellStyle name="Excel Built-in Normal 3" xfId="14" xr:uid="{FC8292DC-0D22-480B-928E-BCB52855564A}"/>
    <cellStyle name="Navadno 10" xfId="6" xr:uid="{53246AC1-2190-4665-805F-8EC9CF696AF6}"/>
    <cellStyle name="Navadno 10 10" xfId="30" xr:uid="{B974C243-EB3D-4CFF-B499-A048D60A2416}"/>
    <cellStyle name="Navadno 10 2" xfId="27" xr:uid="{C4FAFE01-ADE6-43B7-8D5E-5C28A3EF5B05}"/>
    <cellStyle name="Navadno 15" xfId="10" xr:uid="{1619C623-8CE2-43D4-BB91-A050D82ECE9C}"/>
    <cellStyle name="Navadno 16" xfId="3" xr:uid="{71CB6D5C-959A-4DD3-AEB6-714CF987D50A}"/>
    <cellStyle name="Navadno 2" xfId="1" xr:uid="{00000000-0005-0000-0000-000001000000}"/>
    <cellStyle name="Navadno 2 10" xfId="16" xr:uid="{97800ED0-66D4-4CD1-8CB4-29D81F434B10}"/>
    <cellStyle name="Navadno 2 2" xfId="11" xr:uid="{497ACF48-7353-4D25-8396-175699FC1CCA}"/>
    <cellStyle name="Navadno 3" xfId="2" xr:uid="{00000000-0005-0000-0000-000002000000}"/>
    <cellStyle name="Navadno 3 13" xfId="25" xr:uid="{4D8B2761-E469-4056-B002-909DF40F7EC8}"/>
    <cellStyle name="Navadno 3 2" xfId="18" xr:uid="{04568EA6-3F2E-408A-A5B8-48637D9671D6}"/>
    <cellStyle name="Navadno 3 3" xfId="31" xr:uid="{546D3F13-B79C-4213-9C35-9F534728F0EC}"/>
    <cellStyle name="Navadno 3 3 2" xfId="46" xr:uid="{1726772E-0C1B-44E6-978F-6817D10258E7}"/>
    <cellStyle name="Navadno 4" xfId="8" xr:uid="{EE4700D2-65CD-4693-8194-B037BADF419F}"/>
    <cellStyle name="Navadno 5" xfId="7" xr:uid="{4E4CD0D7-3ED0-4CFC-B8B9-5B1A5D9D6C8C}"/>
    <cellStyle name="Navadno 6" xfId="12" xr:uid="{CDD98C26-A912-4191-9AAB-8810B479CBD6}"/>
    <cellStyle name="Navadno 6 2" xfId="15" xr:uid="{F11EA4D3-94E4-48EB-AB24-11513EF18CEE}"/>
    <cellStyle name="Navadno 6 2 2" xfId="21" xr:uid="{D2A8A28E-4B71-4562-A257-EAFD1F7ED876}"/>
    <cellStyle name="Navadno 6 2 2 2" xfId="24" xr:uid="{3EFF8674-3456-4E6A-A584-B28DC7EA1248}"/>
    <cellStyle name="Navadno 6 2 2 2 2" xfId="42" xr:uid="{645955CA-65C6-4567-ABFE-1671F8BB9DFB}"/>
    <cellStyle name="Navadno 6 2 2 2 3" xfId="45" xr:uid="{00A6BB2D-7CEF-467F-B2DC-6DA7A376CC76}"/>
    <cellStyle name="Navadno 6 2 2 3" xfId="39" xr:uid="{36334648-279D-4DA1-9077-DC9BDD093295}"/>
    <cellStyle name="Navadno 6 2 3" xfId="23" xr:uid="{B297D81E-361F-46D1-ADF3-418ADC4D3815}"/>
    <cellStyle name="Navadno 6 2 3 2" xfId="41" xr:uid="{B24BA363-0083-4EC2-A068-4C45756636A2}"/>
    <cellStyle name="Navadno 6 2 4" xfId="36" xr:uid="{E61348EA-9637-4388-A92D-4A0EB5A217A9}"/>
    <cellStyle name="Navadno 6 3" xfId="19" xr:uid="{C97F1C6B-CD02-4F64-BD38-A5F0B946B0D5}"/>
    <cellStyle name="Navadno 6 3 2" xfId="37" xr:uid="{BAEAB764-7BB8-4315-BB98-FE3E78CCB986}"/>
    <cellStyle name="Navadno 6 4" xfId="28" xr:uid="{07C581DC-ACFB-436F-B23D-A4341979E0BF}"/>
    <cellStyle name="Navadno 6 5" xfId="34" xr:uid="{F56D0A0E-2B6D-472D-8228-DED4FD166756}"/>
    <cellStyle name="Navadno 6 6" xfId="44" xr:uid="{EFB7AB63-7AB5-4D33-B94D-0765EDBB6898}"/>
    <cellStyle name="Navadno 7" xfId="13" xr:uid="{8572E3D6-C49D-41D4-93BC-E2C4173E42AD}"/>
    <cellStyle name="Navadno 7 2" xfId="20" xr:uid="{A1B1AB0F-AE8E-46F9-9A43-0EB9674056B8}"/>
    <cellStyle name="Navadno 7 2 2" xfId="38" xr:uid="{B9F7D4E7-C4C5-465D-BEFC-9B43D42B35F0}"/>
    <cellStyle name="Navadno 7 3" xfId="35" xr:uid="{743C5CE0-ADE5-4883-B5B9-26DDAA00E9BC}"/>
    <cellStyle name="Navadno 8" xfId="22" xr:uid="{6AD9FA96-9DA6-4BD4-956C-16644547CE26}"/>
    <cellStyle name="Navadno 8 2" xfId="40" xr:uid="{D6BEB590-266E-45F3-92EA-B19F36744347}"/>
    <cellStyle name="Navadno 9" xfId="5" xr:uid="{73B84E64-001D-4856-A5CC-52DAFD76E901}"/>
    <cellStyle name="Navadno 9 2" xfId="33" xr:uid="{4990CADA-7DEB-4832-8390-D78574AFD0C3}"/>
    <cellStyle name="Navadno 9 2 2" xfId="43" xr:uid="{316956B1-ECF6-44BD-B395-E2C7F28A4051}"/>
    <cellStyle name="Navadno_SKLOP 5 Splošna Med Oprema-KONČNI" xfId="29" xr:uid="{21D38AD4-2701-495E-A14E-AB66160913E8}"/>
    <cellStyle name="Normal" xfId="0" builtinId="0"/>
    <cellStyle name="Slabo 2" xfId="32" xr:uid="{C9A08064-AFA8-4704-AFAD-CBBF3CE8B8D9}"/>
    <cellStyle name="TableStyleLight1" xfId="9" xr:uid="{2C336E33-BAF0-4147-B820-AC6EAB906A39}"/>
    <cellStyle name="Vejica 4 4 2" xfId="26" xr:uid="{50FE5771-1E96-416C-94BA-970D8BCA422A}"/>
  </cellStyles>
  <dxfs count="0"/>
  <tableStyles count="0" defaultTableStyle="TableStyleMedium9" defaultPivotStyle="PivotStyleLight16"/>
  <colors>
    <mruColors>
      <color rgb="FFFFFF00"/>
      <color rgb="FFCCFFFF"/>
      <color rgb="FF99FF33"/>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B33F8-7D9E-40CF-93CF-1EC24CD73428}">
  <sheetPr>
    <pageSetUpPr fitToPage="1"/>
  </sheetPr>
  <dimension ref="A1:M35"/>
  <sheetViews>
    <sheetView tabSelected="1" view="pageBreakPreview" zoomScaleNormal="100" zoomScaleSheetLayoutView="100" zoomScalePageLayoutView="70" workbookViewId="0">
      <selection activeCell="C23" sqref="C23"/>
    </sheetView>
  </sheetViews>
  <sheetFormatPr defaultRowHeight="15"/>
  <cols>
    <col min="1" max="1" width="5.7109375" style="24" customWidth="1"/>
    <col min="2" max="2" width="13.28515625" customWidth="1"/>
    <col min="3" max="3" width="34" customWidth="1"/>
    <col min="8" max="8" width="23.42578125" customWidth="1"/>
    <col min="9" max="9" width="16" bestFit="1" customWidth="1"/>
    <col min="10" max="10" width="18.28515625" customWidth="1"/>
    <col min="11" max="12" width="18.28515625" style="4" customWidth="1"/>
    <col min="13" max="13" width="10.7109375" style="3" customWidth="1"/>
    <col min="15" max="15" width="87.5703125" customWidth="1"/>
  </cols>
  <sheetData>
    <row r="1" spans="1:13" ht="16.5">
      <c r="A1" s="22" t="s">
        <v>0</v>
      </c>
      <c r="B1" s="6"/>
      <c r="C1" s="7" t="s">
        <v>1</v>
      </c>
      <c r="D1" s="8"/>
      <c r="E1" s="8"/>
      <c r="F1" s="8"/>
      <c r="G1" s="8"/>
      <c r="H1" s="8"/>
      <c r="I1" s="8"/>
      <c r="J1" s="8"/>
      <c r="K1" s="9"/>
      <c r="L1" s="9"/>
      <c r="M1" s="10"/>
    </row>
    <row r="2" spans="1:13" ht="16.5">
      <c r="A2" s="22"/>
      <c r="B2" s="6"/>
      <c r="C2" s="7" t="s">
        <v>2</v>
      </c>
      <c r="D2" s="8"/>
      <c r="E2" s="8"/>
      <c r="F2" s="8"/>
      <c r="G2" s="8"/>
      <c r="H2" s="8"/>
      <c r="I2" s="8"/>
      <c r="J2" s="8"/>
      <c r="K2" s="9"/>
      <c r="L2" s="9"/>
      <c r="M2" s="10"/>
    </row>
    <row r="3" spans="1:13" ht="16.5">
      <c r="A3" s="23"/>
      <c r="B3" s="6"/>
      <c r="C3" s="11" t="s">
        <v>32</v>
      </c>
      <c r="D3" s="8"/>
      <c r="E3" s="8"/>
      <c r="F3" s="8"/>
      <c r="G3" s="8"/>
      <c r="H3" s="8"/>
      <c r="I3" s="8"/>
      <c r="J3" s="8"/>
      <c r="K3" s="9"/>
      <c r="L3" s="9"/>
      <c r="M3" s="10"/>
    </row>
    <row r="4" spans="1:13" ht="16.5">
      <c r="A4" s="23"/>
      <c r="B4" s="6"/>
      <c r="C4" s="8"/>
      <c r="D4" s="8"/>
      <c r="E4" s="8"/>
      <c r="F4" s="8"/>
      <c r="G4" s="8"/>
      <c r="H4" s="8"/>
      <c r="I4" s="8"/>
      <c r="J4" s="8"/>
      <c r="K4" s="9"/>
      <c r="L4" s="9"/>
      <c r="M4" s="10"/>
    </row>
    <row r="5" spans="1:13" ht="16.5">
      <c r="A5" s="23"/>
      <c r="B5" s="12"/>
      <c r="C5" s="13"/>
      <c r="D5" s="8"/>
      <c r="E5" s="8"/>
      <c r="F5" s="8"/>
      <c r="G5" s="8"/>
      <c r="H5" s="8"/>
      <c r="I5" s="8"/>
      <c r="J5" s="8"/>
      <c r="K5" s="9"/>
      <c r="L5" s="9"/>
      <c r="M5" s="10"/>
    </row>
    <row r="6" spans="1:13" ht="16.5">
      <c r="A6" s="22" t="s">
        <v>3</v>
      </c>
      <c r="B6" s="12"/>
      <c r="C6" s="7" t="s">
        <v>4</v>
      </c>
      <c r="D6" s="8"/>
      <c r="E6" s="8"/>
      <c r="F6" s="8"/>
      <c r="G6" s="8"/>
      <c r="H6" s="8"/>
      <c r="I6" s="8"/>
      <c r="J6" s="8"/>
      <c r="K6" s="9"/>
      <c r="L6" s="9"/>
      <c r="M6" s="10"/>
    </row>
    <row r="7" spans="1:13" ht="16.5">
      <c r="A7" s="23"/>
      <c r="B7" s="12"/>
      <c r="C7" s="11" t="s">
        <v>5</v>
      </c>
      <c r="D7" s="8"/>
      <c r="E7" s="8"/>
      <c r="F7" s="8"/>
      <c r="G7" s="8"/>
      <c r="H7" s="8"/>
      <c r="I7" s="8"/>
      <c r="J7" s="8"/>
      <c r="K7" s="9"/>
      <c r="L7" s="9"/>
      <c r="M7" s="10"/>
    </row>
    <row r="8" spans="1:13" ht="16.5">
      <c r="A8" s="23"/>
      <c r="B8" s="12"/>
      <c r="C8" s="13"/>
      <c r="D8" s="8"/>
      <c r="E8" s="8"/>
      <c r="F8" s="8"/>
      <c r="G8" s="8"/>
      <c r="H8" s="8"/>
      <c r="I8" s="8"/>
      <c r="J8" s="8"/>
      <c r="K8" s="9"/>
      <c r="L8" s="9"/>
      <c r="M8" s="10"/>
    </row>
    <row r="9" spans="1:13" ht="16.5">
      <c r="A9" s="22" t="s">
        <v>6</v>
      </c>
      <c r="B9" s="6"/>
      <c r="C9" s="14" t="s">
        <v>7</v>
      </c>
      <c r="D9" s="8"/>
      <c r="E9" s="8"/>
      <c r="F9" s="8"/>
      <c r="G9" s="8"/>
      <c r="H9" s="8"/>
      <c r="I9" s="8"/>
      <c r="J9" s="8"/>
      <c r="K9" s="9"/>
      <c r="L9" s="9"/>
      <c r="M9" s="10"/>
    </row>
    <row r="10" spans="1:13" ht="16.5">
      <c r="A10" s="22" t="s">
        <v>301</v>
      </c>
      <c r="B10" s="6"/>
      <c r="C10" s="14" t="s">
        <v>302</v>
      </c>
      <c r="D10" s="15" t="s">
        <v>303</v>
      </c>
      <c r="E10" s="8"/>
      <c r="F10" s="8"/>
      <c r="G10" s="8"/>
      <c r="H10" s="8"/>
      <c r="I10" s="8"/>
      <c r="J10" s="8"/>
      <c r="K10" s="9"/>
      <c r="L10" s="9"/>
      <c r="M10" s="10"/>
    </row>
    <row r="11" spans="1:13" ht="18.75" customHeight="1">
      <c r="A11" s="22"/>
      <c r="B11" s="6"/>
      <c r="C11" s="12"/>
      <c r="D11" s="8"/>
      <c r="E11" s="8"/>
      <c r="F11" s="8"/>
      <c r="G11" s="8"/>
      <c r="H11" s="8"/>
      <c r="I11" s="8"/>
      <c r="J11" s="8"/>
      <c r="K11" s="9"/>
      <c r="L11" s="9"/>
      <c r="M11" s="10"/>
    </row>
    <row r="12" spans="1:13" ht="18" customHeight="1">
      <c r="A12" s="22" t="s">
        <v>8</v>
      </c>
      <c r="B12" s="6"/>
      <c r="C12" s="16" t="s">
        <v>9</v>
      </c>
      <c r="D12" s="8"/>
      <c r="E12" s="8"/>
      <c r="F12" s="8"/>
      <c r="G12" s="8"/>
      <c r="H12" s="8"/>
      <c r="I12" s="8"/>
      <c r="J12" s="8"/>
      <c r="K12" s="9"/>
      <c r="L12" s="9"/>
      <c r="M12" s="10"/>
    </row>
    <row r="13" spans="1:13" ht="16.5">
      <c r="A13" s="23"/>
      <c r="B13" s="6"/>
      <c r="C13" s="17" t="s">
        <v>10</v>
      </c>
      <c r="D13" s="8"/>
      <c r="E13" s="8"/>
      <c r="F13" s="8"/>
      <c r="G13" s="8"/>
      <c r="H13" s="8"/>
      <c r="I13" s="8"/>
      <c r="J13" s="8"/>
      <c r="K13" s="9"/>
      <c r="L13" s="9"/>
      <c r="M13" s="10"/>
    </row>
    <row r="14" spans="1:13" ht="16.5">
      <c r="A14" s="23"/>
      <c r="B14" s="6"/>
      <c r="C14" s="17"/>
      <c r="D14" s="8"/>
      <c r="E14" s="8"/>
      <c r="F14" s="8"/>
      <c r="G14" s="8"/>
      <c r="H14" s="8"/>
      <c r="I14" s="8"/>
      <c r="J14" s="8"/>
      <c r="K14" s="9"/>
      <c r="L14" s="9"/>
      <c r="M14" s="10"/>
    </row>
    <row r="15" spans="1:13" ht="16.5">
      <c r="A15" s="22" t="s">
        <v>304</v>
      </c>
      <c r="B15" s="6"/>
      <c r="C15" s="18" t="s">
        <v>369</v>
      </c>
      <c r="D15" s="8"/>
      <c r="E15" s="8"/>
      <c r="F15" s="8"/>
      <c r="G15" s="8"/>
      <c r="H15" s="8"/>
      <c r="I15" s="8"/>
      <c r="J15" s="8"/>
      <c r="K15" s="9"/>
      <c r="L15" s="9"/>
      <c r="M15" s="10"/>
    </row>
    <row r="16" spans="1:13" ht="16.5">
      <c r="A16" s="23"/>
      <c r="B16" s="6"/>
      <c r="C16" s="16"/>
      <c r="D16" s="8"/>
      <c r="E16" s="8"/>
      <c r="F16" s="8"/>
      <c r="G16" s="8"/>
      <c r="H16" s="8"/>
      <c r="I16" s="8"/>
      <c r="J16" s="8"/>
      <c r="K16" s="9"/>
      <c r="L16" s="9"/>
      <c r="M16" s="10"/>
    </row>
    <row r="17" spans="1:13" ht="16.5">
      <c r="A17" s="23" t="s">
        <v>11</v>
      </c>
      <c r="B17" s="6"/>
      <c r="C17" s="12" t="s">
        <v>12</v>
      </c>
      <c r="D17" s="8"/>
      <c r="E17" s="8"/>
      <c r="F17" s="8"/>
      <c r="G17" s="8"/>
      <c r="H17" s="8"/>
      <c r="I17" s="8"/>
      <c r="J17" s="8"/>
      <c r="K17" s="9"/>
      <c r="L17" s="9"/>
      <c r="M17" s="10"/>
    </row>
    <row r="18" spans="1:13" ht="16.5">
      <c r="A18" s="23" t="s">
        <v>180</v>
      </c>
      <c r="B18" s="6"/>
      <c r="C18" s="12" t="s">
        <v>13</v>
      </c>
      <c r="D18" s="8"/>
      <c r="E18" s="8"/>
      <c r="F18" s="8"/>
      <c r="G18" s="8"/>
      <c r="H18" s="8"/>
      <c r="I18" s="8"/>
      <c r="J18" s="8"/>
      <c r="K18" s="9"/>
      <c r="L18" s="9"/>
      <c r="M18" s="10"/>
    </row>
    <row r="19" spans="1:13" ht="16.5">
      <c r="A19" s="23" t="s">
        <v>14</v>
      </c>
      <c r="B19" s="6"/>
      <c r="C19" s="13" t="s">
        <v>15</v>
      </c>
      <c r="D19" s="8"/>
      <c r="E19" s="8"/>
      <c r="F19" s="8"/>
      <c r="G19" s="8"/>
      <c r="H19" s="8"/>
      <c r="I19" s="8"/>
      <c r="J19" s="8"/>
      <c r="K19" s="9"/>
      <c r="L19" s="9"/>
      <c r="M19" s="10"/>
    </row>
    <row r="20" spans="1:13" ht="16.5">
      <c r="A20" s="23"/>
      <c r="B20" s="6"/>
      <c r="C20" s="13" t="s">
        <v>16</v>
      </c>
      <c r="D20" s="8"/>
      <c r="E20" s="8"/>
      <c r="F20" s="8"/>
      <c r="G20" s="8"/>
      <c r="H20" s="8"/>
      <c r="I20" s="8"/>
      <c r="J20" s="8"/>
      <c r="K20" s="19"/>
      <c r="L20" s="9"/>
      <c r="M20" s="10"/>
    </row>
    <row r="21" spans="1:13" ht="16.5">
      <c r="A21" s="23"/>
      <c r="B21" s="6"/>
      <c r="C21" s="13" t="s">
        <v>17</v>
      </c>
      <c r="D21" s="8"/>
      <c r="E21" s="8"/>
      <c r="F21" s="8"/>
      <c r="G21" s="8"/>
      <c r="H21" s="8"/>
      <c r="I21" s="8"/>
      <c r="J21" s="8"/>
      <c r="K21" s="9"/>
      <c r="L21" s="9"/>
      <c r="M21" s="10"/>
    </row>
    <row r="22" spans="1:13" ht="16.5">
      <c r="A22" s="23"/>
      <c r="B22" s="6"/>
      <c r="C22" s="13" t="s">
        <v>18</v>
      </c>
      <c r="D22" s="8"/>
      <c r="E22" s="8"/>
      <c r="F22" s="8"/>
      <c r="G22" s="8"/>
      <c r="H22" s="8"/>
      <c r="I22" s="8"/>
      <c r="J22" s="8"/>
      <c r="K22" s="9"/>
      <c r="L22" s="9"/>
      <c r="M22" s="10"/>
    </row>
    <row r="23" spans="1:13" ht="16.5">
      <c r="A23" s="23"/>
      <c r="B23" s="6"/>
      <c r="C23" s="13" t="s">
        <v>19</v>
      </c>
      <c r="D23" s="8"/>
      <c r="E23" s="8"/>
      <c r="F23" s="8"/>
      <c r="G23" s="8"/>
      <c r="H23" s="8"/>
      <c r="I23" s="8"/>
      <c r="J23" s="8"/>
      <c r="K23" s="9"/>
      <c r="L23" s="9"/>
      <c r="M23" s="10"/>
    </row>
    <row r="24" spans="1:13" ht="16.5">
      <c r="A24" s="23"/>
      <c r="B24" s="6"/>
      <c r="C24" s="13"/>
      <c r="D24" s="8"/>
      <c r="E24" s="8"/>
      <c r="F24" s="8"/>
      <c r="G24" s="8"/>
      <c r="H24" s="8"/>
      <c r="I24" s="8"/>
      <c r="J24" s="8"/>
      <c r="K24" s="9"/>
      <c r="L24" s="9"/>
      <c r="M24" s="10"/>
    </row>
    <row r="25" spans="1:13" ht="18">
      <c r="A25" s="34"/>
      <c r="B25" s="35"/>
      <c r="C25" s="249" t="s">
        <v>320</v>
      </c>
      <c r="D25" s="249"/>
      <c r="E25" s="249"/>
      <c r="F25" s="249"/>
      <c r="G25" s="249"/>
      <c r="H25" s="249"/>
      <c r="I25" s="249"/>
      <c r="J25" s="8"/>
      <c r="K25" s="9"/>
      <c r="L25" s="9"/>
      <c r="M25" s="10"/>
    </row>
    <row r="26" spans="1:13" ht="41.25">
      <c r="A26" s="8"/>
      <c r="B26" s="8"/>
      <c r="C26" s="8"/>
      <c r="D26" s="8"/>
      <c r="E26" s="8"/>
      <c r="F26" s="8"/>
      <c r="G26" s="8"/>
      <c r="H26" s="8"/>
      <c r="I26" s="8"/>
      <c r="J26" s="36" t="s">
        <v>177</v>
      </c>
      <c r="K26" s="37" t="s">
        <v>175</v>
      </c>
      <c r="L26" s="36" t="s">
        <v>178</v>
      </c>
      <c r="M26" s="37" t="s">
        <v>173</v>
      </c>
    </row>
    <row r="27" spans="1:13">
      <c r="A27" s="38"/>
      <c r="B27" s="39" t="s">
        <v>321</v>
      </c>
      <c r="C27" s="250" t="s">
        <v>171</v>
      </c>
      <c r="D27" s="251"/>
      <c r="E27" s="251"/>
      <c r="F27" s="251"/>
      <c r="G27" s="251"/>
      <c r="H27" s="252"/>
      <c r="I27" s="40">
        <f>'Sklop 5 - 26.1 RTG aparati'!F132</f>
        <v>0</v>
      </c>
      <c r="J27" s="40">
        <f>'Sklop 5 - 26.1 RTG aparati'!H132</f>
        <v>0</v>
      </c>
      <c r="K27" s="41" t="s">
        <v>176</v>
      </c>
      <c r="L27" s="41" t="s">
        <v>179</v>
      </c>
      <c r="M27" s="42" t="s">
        <v>174</v>
      </c>
    </row>
    <row r="28" spans="1:13" ht="16.5">
      <c r="A28" s="43"/>
      <c r="B28" s="8"/>
      <c r="C28" s="8"/>
      <c r="D28" s="8"/>
      <c r="E28" s="8"/>
      <c r="F28" s="8"/>
      <c r="G28" s="8"/>
      <c r="H28" s="8"/>
      <c r="I28" s="8"/>
      <c r="J28" s="8"/>
      <c r="K28" s="9"/>
      <c r="L28" s="9"/>
      <c r="M28" s="10"/>
    </row>
    <row r="29" spans="1:13" ht="16.5">
      <c r="A29" s="5"/>
      <c r="B29" s="5"/>
      <c r="C29" s="248" t="s">
        <v>169</v>
      </c>
      <c r="D29" s="248"/>
      <c r="E29" s="248"/>
      <c r="F29" s="248"/>
      <c r="G29" s="248"/>
      <c r="H29" s="248"/>
      <c r="I29" s="21">
        <f>SUM(I27:I27)</f>
        <v>0</v>
      </c>
      <c r="J29" s="20">
        <f>SUM(J27:J27)</f>
        <v>0</v>
      </c>
      <c r="K29" s="44"/>
      <c r="L29" s="44"/>
      <c r="M29" s="45"/>
    </row>
    <row r="30" spans="1:13" ht="16.5">
      <c r="A30" s="5"/>
      <c r="B30" s="5"/>
      <c r="C30" s="248" t="s">
        <v>167</v>
      </c>
      <c r="D30" s="248"/>
      <c r="E30" s="248"/>
      <c r="F30" s="248"/>
      <c r="G30" s="248"/>
      <c r="H30" s="248"/>
      <c r="I30" s="21">
        <f>I29*0.22</f>
        <v>0</v>
      </c>
      <c r="J30" s="20">
        <f>J29*0.22</f>
        <v>0</v>
      </c>
      <c r="K30" s="44"/>
      <c r="L30" s="44"/>
      <c r="M30" s="45"/>
    </row>
    <row r="31" spans="1:13" ht="16.5">
      <c r="A31" s="5"/>
      <c r="B31" s="5"/>
      <c r="C31" s="248" t="s">
        <v>168</v>
      </c>
      <c r="D31" s="248"/>
      <c r="E31" s="248"/>
      <c r="F31" s="248"/>
      <c r="G31" s="248"/>
      <c r="H31" s="248"/>
      <c r="I31" s="20">
        <f>I29+I30</f>
        <v>0</v>
      </c>
      <c r="J31" s="20">
        <f>J29+J30</f>
        <v>0</v>
      </c>
      <c r="K31" s="44"/>
      <c r="L31" s="44"/>
      <c r="M31" s="45"/>
    </row>
    <row r="32" spans="1:13" ht="16.5">
      <c r="A32" s="8"/>
      <c r="B32" s="8"/>
      <c r="C32" s="8"/>
      <c r="D32" s="8"/>
      <c r="E32" s="8"/>
      <c r="F32" s="8"/>
      <c r="G32" s="8"/>
      <c r="H32" s="8"/>
      <c r="I32" s="8"/>
      <c r="J32" s="8"/>
      <c r="K32" s="9"/>
      <c r="L32" s="9"/>
      <c r="M32" s="10"/>
    </row>
    <row r="33" spans="1:13" ht="16.5">
      <c r="A33" s="8"/>
      <c r="B33" s="8"/>
      <c r="C33" s="25" t="s">
        <v>322</v>
      </c>
      <c r="D33" s="25"/>
      <c r="E33" s="25"/>
      <c r="F33" s="26"/>
      <c r="G33" s="27"/>
      <c r="H33" s="28"/>
      <c r="I33" s="29">
        <f>I27+J27</f>
        <v>0</v>
      </c>
      <c r="J33" s="8"/>
      <c r="K33" s="9"/>
      <c r="L33" s="9"/>
      <c r="M33" s="10"/>
    </row>
    <row r="34" spans="1:13" ht="16.5">
      <c r="A34" s="8"/>
      <c r="B34" s="8"/>
      <c r="C34" s="248" t="s">
        <v>167</v>
      </c>
      <c r="D34" s="248"/>
      <c r="E34" s="248"/>
      <c r="F34" s="248"/>
      <c r="G34" s="248"/>
      <c r="H34" s="248"/>
      <c r="I34" s="46">
        <f>I33*0.22</f>
        <v>0</v>
      </c>
      <c r="J34" s="8"/>
      <c r="K34" s="9"/>
      <c r="L34" s="9"/>
      <c r="M34" s="10"/>
    </row>
    <row r="35" spans="1:13" ht="16.5">
      <c r="A35" s="8"/>
      <c r="B35" s="8"/>
      <c r="C35" s="30" t="s">
        <v>323</v>
      </c>
      <c r="D35" s="30"/>
      <c r="E35" s="30"/>
      <c r="F35" s="31"/>
      <c r="G35" s="32"/>
      <c r="H35" s="33"/>
      <c r="I35" s="29">
        <f>SUM(I33:I34)</f>
        <v>0</v>
      </c>
      <c r="J35" s="8"/>
      <c r="K35" s="9"/>
      <c r="L35" s="9"/>
      <c r="M35" s="10"/>
    </row>
  </sheetData>
  <sheetProtection algorithmName="SHA-512" hashValue="LP9dCDnyLIkV7y8ekvLlT4YjZTgRtMPPppZ5yOhzF6LHgRqxBjP5p+MwSMWVG24jHMKn9/8PFAKZVFqn/pkeqQ==" saltValue="9laCbnT4Rh4GV5xyU/Rv3A==" spinCount="100000" sheet="1" objects="1" scenarios="1"/>
  <mergeCells count="6">
    <mergeCell ref="C34:H34"/>
    <mergeCell ref="C25:I25"/>
    <mergeCell ref="C27:H27"/>
    <mergeCell ref="C29:H29"/>
    <mergeCell ref="C30:H30"/>
    <mergeCell ref="C31:H31"/>
  </mergeCells>
  <pageMargins left="0.70866141732283472" right="0.70866141732283472" top="0.74803149606299213" bottom="0.74803149606299213" header="0.31496062992125984" footer="0.31496062992125984"/>
  <pageSetup paperSize="8" scale="99" orientation="landscape" r:id="rId1"/>
  <headerFooter>
    <oddFooter>&amp;L&amp;8UKC Ljubljana
nova KIBVS&amp;R&amp;8marec 2025</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B497C-D267-4F33-A145-7362E34F1740}">
  <dimension ref="A1:B162"/>
  <sheetViews>
    <sheetView view="pageBreakPreview" topLeftCell="A42" zoomScale="85" zoomScaleNormal="85" zoomScaleSheetLayoutView="85" workbookViewId="0">
      <selection activeCell="B67" sqref="B67"/>
    </sheetView>
  </sheetViews>
  <sheetFormatPr defaultRowHeight="15"/>
  <cols>
    <col min="2" max="2" width="109.42578125" customWidth="1"/>
  </cols>
  <sheetData>
    <row r="1" spans="1:2">
      <c r="A1" s="47"/>
      <c r="B1" s="48" t="s">
        <v>31</v>
      </c>
    </row>
    <row r="2" spans="1:2" ht="26.25">
      <c r="A2" s="47" t="s">
        <v>21</v>
      </c>
      <c r="B2" s="49" t="s">
        <v>22</v>
      </c>
    </row>
    <row r="3" spans="1:2" ht="39">
      <c r="A3" s="47" t="s">
        <v>21</v>
      </c>
      <c r="B3" s="49" t="s">
        <v>324</v>
      </c>
    </row>
    <row r="4" spans="1:2" ht="26.25">
      <c r="A4" s="47" t="s">
        <v>21</v>
      </c>
      <c r="B4" s="49" t="s">
        <v>23</v>
      </c>
    </row>
    <row r="5" spans="1:2" ht="51.75">
      <c r="A5" s="47" t="s">
        <v>21</v>
      </c>
      <c r="B5" s="49" t="s">
        <v>325</v>
      </c>
    </row>
    <row r="6" spans="1:2" ht="26.25">
      <c r="A6" s="47" t="s">
        <v>21</v>
      </c>
      <c r="B6" s="49" t="s">
        <v>24</v>
      </c>
    </row>
    <row r="7" spans="1:2" ht="26.25">
      <c r="A7" s="47" t="s">
        <v>21</v>
      </c>
      <c r="B7" s="49" t="s">
        <v>326</v>
      </c>
    </row>
    <row r="8" spans="1:2" ht="39">
      <c r="A8" s="47" t="s">
        <v>21</v>
      </c>
      <c r="B8" s="49" t="s">
        <v>327</v>
      </c>
    </row>
    <row r="9" spans="1:2" ht="26.25">
      <c r="A9" s="47" t="s">
        <v>21</v>
      </c>
      <c r="B9" s="49" t="s">
        <v>25</v>
      </c>
    </row>
    <row r="10" spans="1:2" ht="39">
      <c r="A10" s="47" t="s">
        <v>21</v>
      </c>
      <c r="B10" s="49" t="s">
        <v>328</v>
      </c>
    </row>
    <row r="11" spans="1:2" ht="39">
      <c r="A11" s="47" t="s">
        <v>21</v>
      </c>
      <c r="B11" s="49" t="s">
        <v>329</v>
      </c>
    </row>
    <row r="12" spans="1:2">
      <c r="A12" s="47" t="s">
        <v>21</v>
      </c>
      <c r="B12" s="49" t="s">
        <v>26</v>
      </c>
    </row>
    <row r="13" spans="1:2" ht="26.25">
      <c r="A13" s="47" t="s">
        <v>21</v>
      </c>
      <c r="B13" s="49" t="s">
        <v>330</v>
      </c>
    </row>
    <row r="14" spans="1:2">
      <c r="A14" s="47" t="s">
        <v>21</v>
      </c>
      <c r="B14" s="49" t="s">
        <v>331</v>
      </c>
    </row>
    <row r="15" spans="1:2" ht="26.25">
      <c r="A15" s="47" t="s">
        <v>21</v>
      </c>
      <c r="B15" s="49" t="s">
        <v>332</v>
      </c>
    </row>
    <row r="16" spans="1:2" ht="51.75">
      <c r="A16" s="47" t="s">
        <v>21</v>
      </c>
      <c r="B16" s="49" t="s">
        <v>333</v>
      </c>
    </row>
    <row r="17" spans="1:2">
      <c r="A17" s="47" t="s">
        <v>21</v>
      </c>
      <c r="B17" s="49" t="s">
        <v>27</v>
      </c>
    </row>
    <row r="18" spans="1:2">
      <c r="A18" s="47" t="s">
        <v>21</v>
      </c>
      <c r="B18" s="49" t="s">
        <v>28</v>
      </c>
    </row>
    <row r="19" spans="1:2" ht="26.25">
      <c r="A19" s="47" t="s">
        <v>21</v>
      </c>
      <c r="B19" s="49" t="s">
        <v>334</v>
      </c>
    </row>
    <row r="20" spans="1:2">
      <c r="A20" s="47" t="s">
        <v>21</v>
      </c>
      <c r="B20" s="49" t="s">
        <v>29</v>
      </c>
    </row>
    <row r="21" spans="1:2">
      <c r="A21" s="47" t="s">
        <v>21</v>
      </c>
      <c r="B21" s="49" t="s">
        <v>335</v>
      </c>
    </row>
    <row r="22" spans="1:2">
      <c r="A22" s="47" t="s">
        <v>21</v>
      </c>
      <c r="B22" s="49" t="s">
        <v>336</v>
      </c>
    </row>
    <row r="23" spans="1:2" ht="26.25">
      <c r="A23" s="47" t="s">
        <v>21</v>
      </c>
      <c r="B23" s="49" t="s">
        <v>337</v>
      </c>
    </row>
    <row r="24" spans="1:2" ht="26.25">
      <c r="A24" s="47" t="s">
        <v>21</v>
      </c>
      <c r="B24" s="49" t="s">
        <v>30</v>
      </c>
    </row>
    <row r="25" spans="1:2" ht="26.25">
      <c r="A25" s="47" t="s">
        <v>21</v>
      </c>
      <c r="B25" s="49" t="s">
        <v>338</v>
      </c>
    </row>
    <row r="26" spans="1:2">
      <c r="A26" s="47" t="s">
        <v>21</v>
      </c>
      <c r="B26" s="49" t="s">
        <v>339</v>
      </c>
    </row>
    <row r="27" spans="1:2" ht="26.25">
      <c r="A27" s="47" t="s">
        <v>21</v>
      </c>
      <c r="B27" s="49" t="s">
        <v>340</v>
      </c>
    </row>
    <row r="28" spans="1:2" ht="18.75" customHeight="1">
      <c r="A28" s="47" t="s">
        <v>21</v>
      </c>
      <c r="B28" s="50" t="s">
        <v>341</v>
      </c>
    </row>
    <row r="29" spans="1:2" ht="39">
      <c r="A29" s="47" t="s">
        <v>21</v>
      </c>
      <c r="B29" s="51" t="s">
        <v>342</v>
      </c>
    </row>
    <row r="30" spans="1:2" ht="89.25">
      <c r="A30" s="47" t="s">
        <v>21</v>
      </c>
      <c r="B30" s="52" t="s">
        <v>343</v>
      </c>
    </row>
    <row r="31" spans="1:2">
      <c r="A31" s="47" t="s">
        <v>21</v>
      </c>
      <c r="B31" s="53" t="s">
        <v>33</v>
      </c>
    </row>
    <row r="32" spans="1:2" ht="25.5">
      <c r="A32" s="47" t="s">
        <v>21</v>
      </c>
      <c r="B32" s="52" t="s">
        <v>344</v>
      </c>
    </row>
    <row r="33" spans="1:2" ht="38.25">
      <c r="A33" s="47" t="s">
        <v>21</v>
      </c>
      <c r="B33" s="52" t="s">
        <v>345</v>
      </c>
    </row>
    <row r="34" spans="1:2" ht="25.5">
      <c r="A34" s="47" t="s">
        <v>21</v>
      </c>
      <c r="B34" s="52" t="s">
        <v>346</v>
      </c>
    </row>
    <row r="35" spans="1:2" ht="64.5">
      <c r="A35" s="47" t="s">
        <v>21</v>
      </c>
      <c r="B35" s="49" t="s">
        <v>347</v>
      </c>
    </row>
    <row r="36" spans="1:2">
      <c r="A36" s="47" t="s">
        <v>21</v>
      </c>
      <c r="B36" s="52" t="s">
        <v>348</v>
      </c>
    </row>
    <row r="37" spans="1:2" ht="25.5">
      <c r="A37" s="47" t="s">
        <v>21</v>
      </c>
      <c r="B37" s="52" t="s">
        <v>349</v>
      </c>
    </row>
    <row r="38" spans="1:2" ht="51">
      <c r="A38" s="47" t="s">
        <v>21</v>
      </c>
      <c r="B38" s="54" t="s">
        <v>350</v>
      </c>
    </row>
    <row r="39" spans="1:2">
      <c r="A39" s="47" t="s">
        <v>21</v>
      </c>
      <c r="B39" s="53" t="s">
        <v>186</v>
      </c>
    </row>
    <row r="40" spans="1:2">
      <c r="A40" s="55"/>
      <c r="B40" s="53" t="s">
        <v>187</v>
      </c>
    </row>
    <row r="41" spans="1:2">
      <c r="A41" s="55"/>
      <c r="B41" s="53" t="s">
        <v>188</v>
      </c>
    </row>
    <row r="42" spans="1:2">
      <c r="A42" s="55"/>
      <c r="B42" s="53" t="s">
        <v>189</v>
      </c>
    </row>
    <row r="43" spans="1:2">
      <c r="A43" s="55"/>
      <c r="B43" s="53" t="s">
        <v>190</v>
      </c>
    </row>
    <row r="44" spans="1:2">
      <c r="A44" s="55"/>
      <c r="B44" s="53" t="s">
        <v>191</v>
      </c>
    </row>
    <row r="45" spans="1:2">
      <c r="A45" s="55"/>
      <c r="B45" s="53" t="s">
        <v>192</v>
      </c>
    </row>
    <row r="46" spans="1:2">
      <c r="A46" s="55"/>
      <c r="B46" s="53" t="s">
        <v>193</v>
      </c>
    </row>
    <row r="47" spans="1:2" ht="25.5">
      <c r="A47" s="56" t="s">
        <v>21</v>
      </c>
      <c r="B47" s="52" t="s">
        <v>300</v>
      </c>
    </row>
    <row r="48" spans="1:2">
      <c r="A48" s="55"/>
      <c r="B48" s="55"/>
    </row>
    <row r="49" spans="1:2">
      <c r="A49" s="57" t="s">
        <v>194</v>
      </c>
      <c r="B49" s="58" t="s">
        <v>195</v>
      </c>
    </row>
    <row r="50" spans="1:2">
      <c r="A50" s="59" t="s">
        <v>55</v>
      </c>
      <c r="B50" s="60" t="s">
        <v>196</v>
      </c>
    </row>
    <row r="51" spans="1:2" ht="15.75" customHeight="1">
      <c r="A51" s="61"/>
      <c r="B51" s="60" t="s">
        <v>197</v>
      </c>
    </row>
    <row r="52" spans="1:2">
      <c r="A52" s="61"/>
      <c r="B52" s="60" t="s">
        <v>198</v>
      </c>
    </row>
    <row r="53" spans="1:2">
      <c r="A53" s="62" t="s">
        <v>56</v>
      </c>
      <c r="B53" s="63" t="s">
        <v>34</v>
      </c>
    </row>
    <row r="54" spans="1:2">
      <c r="A54" s="62" t="s">
        <v>57</v>
      </c>
      <c r="B54" s="64" t="s">
        <v>199</v>
      </c>
    </row>
    <row r="55" spans="1:2">
      <c r="A55" s="61"/>
      <c r="B55" s="64" t="s">
        <v>200</v>
      </c>
    </row>
    <row r="56" spans="1:2" ht="26.25">
      <c r="A56" s="61"/>
      <c r="B56" s="60" t="s">
        <v>201</v>
      </c>
    </row>
    <row r="57" spans="1:2">
      <c r="A57" s="61"/>
      <c r="B57" s="65" t="s">
        <v>351</v>
      </c>
    </row>
    <row r="58" spans="1:2">
      <c r="A58" s="62" t="s">
        <v>58</v>
      </c>
      <c r="B58" s="66"/>
    </row>
    <row r="59" spans="1:2">
      <c r="A59" s="61"/>
      <c r="B59" s="67"/>
    </row>
    <row r="60" spans="1:2">
      <c r="A60" s="68" t="s">
        <v>59</v>
      </c>
      <c r="B60" s="69" t="s">
        <v>202</v>
      </c>
    </row>
    <row r="61" spans="1:2">
      <c r="A61" s="70"/>
      <c r="B61" s="71" t="s">
        <v>203</v>
      </c>
    </row>
    <row r="62" spans="1:2">
      <c r="A62" s="68" t="s">
        <v>60</v>
      </c>
      <c r="B62" s="71" t="s">
        <v>204</v>
      </c>
    </row>
    <row r="63" spans="1:2">
      <c r="A63" s="70"/>
      <c r="B63" s="71" t="s">
        <v>205</v>
      </c>
    </row>
    <row r="64" spans="1:2">
      <c r="A64" s="70"/>
      <c r="B64" s="69" t="s">
        <v>206</v>
      </c>
    </row>
    <row r="65" spans="1:2">
      <c r="A65" s="68" t="s">
        <v>61</v>
      </c>
      <c r="B65" s="69" t="s">
        <v>207</v>
      </c>
    </row>
    <row r="66" spans="1:2">
      <c r="A66" s="68" t="s">
        <v>62</v>
      </c>
      <c r="B66" s="69" t="s">
        <v>208</v>
      </c>
    </row>
    <row r="67" spans="1:2">
      <c r="A67" s="68" t="s">
        <v>63</v>
      </c>
      <c r="B67" s="69" t="s">
        <v>209</v>
      </c>
    </row>
    <row r="68" spans="1:2">
      <c r="A68" s="70"/>
      <c r="B68" s="69" t="s">
        <v>210</v>
      </c>
    </row>
    <row r="69" spans="1:2">
      <c r="A69" s="68" t="s">
        <v>64</v>
      </c>
      <c r="B69" s="69" t="s">
        <v>211</v>
      </c>
    </row>
    <row r="70" spans="1:2">
      <c r="A70" s="70"/>
      <c r="B70" s="71" t="s">
        <v>212</v>
      </c>
    </row>
    <row r="71" spans="1:2">
      <c r="A71" s="68" t="s">
        <v>76</v>
      </c>
      <c r="B71" s="69" t="s">
        <v>213</v>
      </c>
    </row>
    <row r="72" spans="1:2">
      <c r="A72" s="72"/>
      <c r="B72" s="69" t="s">
        <v>214</v>
      </c>
    </row>
    <row r="73" spans="1:2">
      <c r="A73" s="59" t="s">
        <v>65</v>
      </c>
      <c r="B73" s="72" t="s">
        <v>215</v>
      </c>
    </row>
    <row r="74" spans="1:2">
      <c r="A74" s="59" t="s">
        <v>66</v>
      </c>
      <c r="B74" s="69" t="s">
        <v>216</v>
      </c>
    </row>
    <row r="75" spans="1:2">
      <c r="A75" s="73"/>
      <c r="B75" s="69" t="s">
        <v>217</v>
      </c>
    </row>
    <row r="76" spans="1:2">
      <c r="A76" s="73"/>
      <c r="B76" s="71" t="s">
        <v>218</v>
      </c>
    </row>
    <row r="77" spans="1:2">
      <c r="A77" s="73"/>
      <c r="B77" s="74" t="s">
        <v>219</v>
      </c>
    </row>
    <row r="78" spans="1:2">
      <c r="A78" s="73"/>
      <c r="B78" s="75" t="s">
        <v>220</v>
      </c>
    </row>
    <row r="79" spans="1:2">
      <c r="A79" s="73"/>
      <c r="B79" s="76" t="s">
        <v>221</v>
      </c>
    </row>
    <row r="80" spans="1:2">
      <c r="A80" s="73"/>
      <c r="B80" s="77" t="s">
        <v>222</v>
      </c>
    </row>
    <row r="81" spans="1:2">
      <c r="A81" s="73"/>
      <c r="B81" s="77" t="s">
        <v>223</v>
      </c>
    </row>
    <row r="82" spans="1:2">
      <c r="A82" s="59" t="s">
        <v>67</v>
      </c>
      <c r="B82" s="69" t="s">
        <v>224</v>
      </c>
    </row>
    <row r="83" spans="1:2">
      <c r="A83" s="78"/>
      <c r="B83" s="69" t="s">
        <v>225</v>
      </c>
    </row>
    <row r="84" spans="1:2">
      <c r="A84" s="78"/>
      <c r="B84" s="69" t="s">
        <v>226</v>
      </c>
    </row>
    <row r="85" spans="1:2">
      <c r="A85" s="78"/>
      <c r="B85" s="69" t="s">
        <v>227</v>
      </c>
    </row>
    <row r="86" spans="1:2">
      <c r="A86" s="59" t="s">
        <v>68</v>
      </c>
      <c r="B86" s="69" t="s">
        <v>228</v>
      </c>
    </row>
    <row r="87" spans="1:2">
      <c r="A87" s="78"/>
      <c r="B87" s="69" t="s">
        <v>229</v>
      </c>
    </row>
    <row r="88" spans="1:2">
      <c r="A88" s="59" t="s">
        <v>69</v>
      </c>
      <c r="B88" s="69" t="s">
        <v>230</v>
      </c>
    </row>
    <row r="89" spans="1:2">
      <c r="A89" s="59" t="s">
        <v>70</v>
      </c>
      <c r="B89" s="69" t="s">
        <v>231</v>
      </c>
    </row>
    <row r="90" spans="1:2">
      <c r="A90" s="73"/>
      <c r="B90" s="76" t="s">
        <v>232</v>
      </c>
    </row>
    <row r="91" spans="1:2">
      <c r="A91" s="59" t="s">
        <v>71</v>
      </c>
      <c r="B91" s="69" t="s">
        <v>233</v>
      </c>
    </row>
    <row r="92" spans="1:2">
      <c r="A92" s="59" t="s">
        <v>72</v>
      </c>
      <c r="B92" s="76" t="s">
        <v>234</v>
      </c>
    </row>
    <row r="93" spans="1:2">
      <c r="A93" s="73"/>
      <c r="B93" s="76" t="s">
        <v>235</v>
      </c>
    </row>
    <row r="94" spans="1:2">
      <c r="A94" s="73"/>
      <c r="B94" s="76" t="s">
        <v>236</v>
      </c>
    </row>
    <row r="95" spans="1:2">
      <c r="A95" s="59" t="s">
        <v>73</v>
      </c>
      <c r="B95" s="69" t="s">
        <v>237</v>
      </c>
    </row>
    <row r="96" spans="1:2">
      <c r="A96" s="59"/>
      <c r="B96" s="69" t="s">
        <v>238</v>
      </c>
    </row>
    <row r="97" spans="1:2">
      <c r="A97" s="59" t="s">
        <v>74</v>
      </c>
      <c r="B97" s="69" t="s">
        <v>352</v>
      </c>
    </row>
    <row r="98" spans="1:2">
      <c r="A98" s="59" t="s">
        <v>75</v>
      </c>
      <c r="B98" s="69" t="s">
        <v>239</v>
      </c>
    </row>
    <row r="99" spans="1:2">
      <c r="A99" s="78"/>
      <c r="B99" s="69" t="s">
        <v>240</v>
      </c>
    </row>
    <row r="100" spans="1:2">
      <c r="A100" s="78"/>
      <c r="B100" s="69" t="s">
        <v>241</v>
      </c>
    </row>
    <row r="101" spans="1:2">
      <c r="A101" s="79" t="s">
        <v>242</v>
      </c>
      <c r="B101" s="80" t="s">
        <v>243</v>
      </c>
    </row>
    <row r="102" spans="1:2">
      <c r="A102" s="59" t="s">
        <v>43</v>
      </c>
      <c r="B102" s="69" t="s">
        <v>244</v>
      </c>
    </row>
    <row r="103" spans="1:2">
      <c r="A103" s="73" t="s">
        <v>44</v>
      </c>
      <c r="B103" s="69" t="s">
        <v>245</v>
      </c>
    </row>
    <row r="104" spans="1:2">
      <c r="A104" s="61" t="s">
        <v>45</v>
      </c>
      <c r="B104" s="69" t="s">
        <v>246</v>
      </c>
    </row>
    <row r="105" spans="1:2">
      <c r="A105" s="61" t="s">
        <v>46</v>
      </c>
      <c r="B105" s="69" t="s">
        <v>247</v>
      </c>
    </row>
    <row r="106" spans="1:2">
      <c r="A106" s="61" t="s">
        <v>52</v>
      </c>
      <c r="B106" s="69" t="s">
        <v>248</v>
      </c>
    </row>
    <row r="107" spans="1:2">
      <c r="A107" s="61" t="s">
        <v>53</v>
      </c>
      <c r="B107" s="69" t="s">
        <v>249</v>
      </c>
    </row>
    <row r="108" spans="1:2">
      <c r="A108" s="81"/>
      <c r="B108" s="76" t="s">
        <v>250</v>
      </c>
    </row>
    <row r="109" spans="1:2">
      <c r="A109" s="81"/>
      <c r="B109" s="76" t="s">
        <v>251</v>
      </c>
    </row>
    <row r="110" spans="1:2">
      <c r="A110" s="81"/>
      <c r="B110" s="76" t="s">
        <v>252</v>
      </c>
    </row>
    <row r="111" spans="1:2">
      <c r="A111" s="81"/>
      <c r="B111" s="76" t="s">
        <v>253</v>
      </c>
    </row>
    <row r="112" spans="1:2">
      <c r="A112" s="81"/>
      <c r="B112" s="76" t="s">
        <v>254</v>
      </c>
    </row>
    <row r="113" spans="1:2">
      <c r="A113" s="81"/>
      <c r="B113" s="76" t="s">
        <v>255</v>
      </c>
    </row>
    <row r="114" spans="1:2">
      <c r="A114" s="81"/>
      <c r="B114" s="76" t="s">
        <v>256</v>
      </c>
    </row>
    <row r="115" spans="1:2">
      <c r="A115" s="81"/>
      <c r="B115" s="76" t="s">
        <v>257</v>
      </c>
    </row>
    <row r="116" spans="1:2">
      <c r="A116" s="81"/>
      <c r="B116" s="76" t="s">
        <v>258</v>
      </c>
    </row>
    <row r="117" spans="1:2">
      <c r="A117" s="82" t="s">
        <v>259</v>
      </c>
      <c r="B117" s="80" t="s">
        <v>51</v>
      </c>
    </row>
    <row r="118" spans="1:2">
      <c r="A118" s="68" t="s">
        <v>43</v>
      </c>
      <c r="B118" s="69" t="s">
        <v>260</v>
      </c>
    </row>
    <row r="119" spans="1:2">
      <c r="A119" s="83"/>
      <c r="B119" s="69" t="s">
        <v>261</v>
      </c>
    </row>
    <row r="120" spans="1:2">
      <c r="A120" s="83"/>
      <c r="B120" s="69" t="s">
        <v>262</v>
      </c>
    </row>
    <row r="121" spans="1:2">
      <c r="A121" s="83"/>
      <c r="B121" s="69" t="s">
        <v>263</v>
      </c>
    </row>
    <row r="122" spans="1:2">
      <c r="A122" s="83"/>
      <c r="B122" s="69" t="s">
        <v>264</v>
      </c>
    </row>
    <row r="123" spans="1:2">
      <c r="A123" s="68" t="s">
        <v>44</v>
      </c>
      <c r="B123" s="69" t="s">
        <v>265</v>
      </c>
    </row>
    <row r="124" spans="1:2">
      <c r="A124" s="70"/>
      <c r="B124" s="69" t="s">
        <v>266</v>
      </c>
    </row>
    <row r="125" spans="1:2">
      <c r="A125" s="68" t="s">
        <v>45</v>
      </c>
      <c r="B125" s="69" t="s">
        <v>267</v>
      </c>
    </row>
    <row r="126" spans="1:2">
      <c r="A126" s="70"/>
      <c r="B126" s="69" t="s">
        <v>268</v>
      </c>
    </row>
    <row r="127" spans="1:2">
      <c r="A127" s="70"/>
      <c r="B127" s="69" t="s">
        <v>269</v>
      </c>
    </row>
    <row r="128" spans="1:2">
      <c r="A128" s="70"/>
      <c r="B128" s="69" t="s">
        <v>270</v>
      </c>
    </row>
    <row r="129" spans="1:2">
      <c r="A129" s="68" t="s">
        <v>46</v>
      </c>
      <c r="B129" s="69" t="s">
        <v>271</v>
      </c>
    </row>
    <row r="130" spans="1:2">
      <c r="A130" s="70"/>
      <c r="B130" s="69" t="s">
        <v>272</v>
      </c>
    </row>
    <row r="131" spans="1:2">
      <c r="A131" s="68" t="s">
        <v>52</v>
      </c>
      <c r="B131" s="69" t="s">
        <v>273</v>
      </c>
    </row>
    <row r="132" spans="1:2">
      <c r="A132" s="70"/>
      <c r="B132" s="69" t="s">
        <v>274</v>
      </c>
    </row>
    <row r="133" spans="1:2">
      <c r="A133" s="68" t="s">
        <v>53</v>
      </c>
      <c r="B133" s="69" t="s">
        <v>275</v>
      </c>
    </row>
    <row r="134" spans="1:2">
      <c r="A134" s="70"/>
      <c r="B134" s="69" t="s">
        <v>276</v>
      </c>
    </row>
    <row r="135" spans="1:2">
      <c r="A135" s="68" t="s">
        <v>54</v>
      </c>
      <c r="B135" s="69" t="s">
        <v>277</v>
      </c>
    </row>
    <row r="136" spans="1:2">
      <c r="A136" s="83"/>
      <c r="B136" s="69" t="s">
        <v>278</v>
      </c>
    </row>
    <row r="137" spans="1:2">
      <c r="A137" s="82" t="s">
        <v>279</v>
      </c>
      <c r="B137" s="80" t="s">
        <v>280</v>
      </c>
    </row>
    <row r="138" spans="1:2">
      <c r="A138" s="68" t="s">
        <v>43</v>
      </c>
      <c r="B138" s="69" t="s">
        <v>186</v>
      </c>
    </row>
    <row r="139" spans="1:2">
      <c r="A139" s="72"/>
      <c r="B139" s="69" t="s">
        <v>187</v>
      </c>
    </row>
    <row r="140" spans="1:2">
      <c r="A140" s="72"/>
      <c r="B140" s="69" t="s">
        <v>281</v>
      </c>
    </row>
    <row r="141" spans="1:2">
      <c r="A141" s="72"/>
      <c r="B141" s="69" t="s">
        <v>189</v>
      </c>
    </row>
    <row r="142" spans="1:2">
      <c r="A142" s="72"/>
      <c r="B142" s="69" t="s">
        <v>282</v>
      </c>
    </row>
    <row r="143" spans="1:2">
      <c r="A143" s="72"/>
      <c r="B143" s="69" t="s">
        <v>191</v>
      </c>
    </row>
    <row r="144" spans="1:2">
      <c r="A144" s="72"/>
      <c r="B144" s="69" t="s">
        <v>192</v>
      </c>
    </row>
    <row r="145" spans="1:2">
      <c r="A145" s="68" t="s">
        <v>44</v>
      </c>
      <c r="B145" s="71" t="s">
        <v>193</v>
      </c>
    </row>
    <row r="146" spans="1:2">
      <c r="A146" s="82" t="s">
        <v>283</v>
      </c>
      <c r="B146" s="80" t="s">
        <v>284</v>
      </c>
    </row>
    <row r="147" spans="1:2">
      <c r="A147" s="68" t="s">
        <v>43</v>
      </c>
      <c r="B147" s="71" t="s">
        <v>285</v>
      </c>
    </row>
    <row r="148" spans="1:2">
      <c r="A148" s="68"/>
      <c r="B148" s="84" t="s">
        <v>286</v>
      </c>
    </row>
    <row r="149" spans="1:2">
      <c r="A149" s="68" t="s">
        <v>44</v>
      </c>
      <c r="B149" s="71" t="s">
        <v>287</v>
      </c>
    </row>
    <row r="150" spans="1:2">
      <c r="A150" s="68"/>
      <c r="B150" s="71" t="s">
        <v>288</v>
      </c>
    </row>
    <row r="151" spans="1:2">
      <c r="A151" s="68" t="s">
        <v>45</v>
      </c>
      <c r="B151" s="71" t="s">
        <v>289</v>
      </c>
    </row>
    <row r="152" spans="1:2">
      <c r="A152" s="68"/>
      <c r="B152" s="69" t="s">
        <v>290</v>
      </c>
    </row>
    <row r="153" spans="1:2">
      <c r="A153" s="68" t="s">
        <v>46</v>
      </c>
      <c r="B153" s="71" t="s">
        <v>291</v>
      </c>
    </row>
    <row r="154" spans="1:2">
      <c r="A154" s="68" t="s">
        <v>52</v>
      </c>
      <c r="B154" s="71" t="s">
        <v>292</v>
      </c>
    </row>
    <row r="155" spans="1:2">
      <c r="A155" s="68"/>
      <c r="B155" s="77" t="s">
        <v>293</v>
      </c>
    </row>
    <row r="156" spans="1:2">
      <c r="A156" s="68" t="s">
        <v>53</v>
      </c>
      <c r="B156" s="71" t="s">
        <v>294</v>
      </c>
    </row>
    <row r="157" spans="1:2">
      <c r="A157" s="68"/>
      <c r="B157" s="71" t="s">
        <v>295</v>
      </c>
    </row>
    <row r="158" spans="1:2">
      <c r="A158" s="85" t="s">
        <v>296</v>
      </c>
      <c r="B158" s="86" t="s">
        <v>35</v>
      </c>
    </row>
    <row r="159" spans="1:2">
      <c r="A159" s="87"/>
      <c r="B159" s="88" t="s">
        <v>297</v>
      </c>
    </row>
    <row r="160" spans="1:2">
      <c r="A160" s="87"/>
      <c r="B160" s="89" t="s">
        <v>298</v>
      </c>
    </row>
    <row r="161" spans="1:2">
      <c r="A161" s="87"/>
      <c r="B161" s="63" t="s">
        <v>299</v>
      </c>
    </row>
    <row r="162" spans="1:2">
      <c r="A162" s="87"/>
      <c r="B162" s="90"/>
    </row>
  </sheetData>
  <sheetProtection algorithmName="SHA-512" hashValue="n/y8LTlmm9121Ll6fblkKjFYH1juj26Me3zDFO45nNU6iIgRppkmDASAcXN7OKnc2M0vGXp4RgOOFivZ39aFhA==" saltValue="wdIZquidArlOFBYsUVJwzQ==" spinCount="100000" sheet="1" objects="1" scenarios="1"/>
  <pageMargins left="0.70866141732283472" right="0.70866141732283472" top="0.74803149606299213" bottom="0.74803149606299213" header="0.31496062992125984" footer="0.31496062992125984"/>
  <pageSetup paperSize="9" scale="68" orientation="portrait" r:id="rId1"/>
  <headerFooter>
    <oddFooter xml:space="preserve">&amp;C&amp;8Stran &amp;P od &amp;N&amp;R&amp;8marec 2025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CEB61-8C89-4847-A9D5-4F7E09401A3D}">
  <sheetPr>
    <tabColor theme="7" tint="0.59999389629810485"/>
  </sheetPr>
  <dimension ref="A1:J154"/>
  <sheetViews>
    <sheetView zoomScaleNormal="100" zoomScaleSheetLayoutView="100" workbookViewId="0">
      <selection activeCell="D6" sqref="D6"/>
    </sheetView>
  </sheetViews>
  <sheetFormatPr defaultColWidth="9.28515625" defaultRowHeight="12.75"/>
  <cols>
    <col min="1" max="1" width="7.7109375" style="91" customWidth="1"/>
    <col min="2" max="2" width="64.5703125" style="1" customWidth="1"/>
    <col min="3" max="3" width="6.5703125" style="93" customWidth="1"/>
    <col min="4" max="4" width="64" style="195" customWidth="1"/>
    <col min="5" max="5" width="9.7109375" style="218" customWidth="1"/>
    <col min="6" max="6" width="13.42578125" style="190" customWidth="1"/>
    <col min="7" max="7" width="10.7109375" style="190" customWidth="1"/>
    <col min="8" max="9" width="9.28515625" style="1"/>
    <col min="10" max="10" width="64.7109375" style="227" customWidth="1"/>
    <col min="11" max="16384" width="9.28515625" style="1"/>
  </cols>
  <sheetData>
    <row r="1" spans="1:8">
      <c r="B1" s="92" t="s">
        <v>319</v>
      </c>
      <c r="E1" s="195"/>
      <c r="F1" s="1"/>
      <c r="G1" s="94"/>
    </row>
    <row r="2" spans="1:8">
      <c r="A2" s="95" t="s">
        <v>307</v>
      </c>
      <c r="B2" s="96" t="s">
        <v>354</v>
      </c>
      <c r="C2" s="97"/>
      <c r="E2" s="196"/>
      <c r="F2" s="92"/>
      <c r="G2" s="98"/>
    </row>
    <row r="3" spans="1:8">
      <c r="A3" s="99"/>
      <c r="B3" s="100" t="s">
        <v>48</v>
      </c>
      <c r="C3" s="101"/>
      <c r="D3" s="197"/>
      <c r="E3" s="198"/>
      <c r="F3" s="102"/>
      <c r="G3" s="103"/>
    </row>
    <row r="4" spans="1:8">
      <c r="A4" s="99"/>
      <c r="B4" s="104" t="s">
        <v>49</v>
      </c>
      <c r="C4" s="101"/>
      <c r="D4" s="197"/>
      <c r="E4" s="198"/>
      <c r="F4" s="102"/>
      <c r="G4" s="103"/>
    </row>
    <row r="5" spans="1:8">
      <c r="A5" s="99"/>
      <c r="B5" s="105" t="s">
        <v>50</v>
      </c>
      <c r="C5" s="101"/>
      <c r="D5" s="197"/>
      <c r="E5" s="198"/>
      <c r="F5" s="102"/>
      <c r="G5" s="103"/>
    </row>
    <row r="6" spans="1:8">
      <c r="A6" s="99"/>
      <c r="B6" s="106" t="s">
        <v>35</v>
      </c>
      <c r="C6" s="101"/>
      <c r="D6" s="197"/>
      <c r="E6" s="198"/>
      <c r="F6" s="102"/>
      <c r="G6" s="103"/>
    </row>
    <row r="7" spans="1:8" ht="22.5">
      <c r="A7" s="99"/>
      <c r="B7" s="107" t="s">
        <v>183</v>
      </c>
      <c r="C7" s="101"/>
      <c r="D7" s="197"/>
      <c r="E7" s="198"/>
      <c r="F7" s="102"/>
      <c r="G7" s="103"/>
    </row>
    <row r="8" spans="1:8">
      <c r="A8" s="99"/>
      <c r="B8" s="108" t="s">
        <v>36</v>
      </c>
      <c r="C8" s="101"/>
      <c r="D8" s="197"/>
      <c r="E8" s="198"/>
      <c r="F8" s="102"/>
      <c r="G8" s="103"/>
    </row>
    <row r="9" spans="1:8">
      <c r="A9" s="99"/>
      <c r="B9" s="109" t="s">
        <v>371</v>
      </c>
      <c r="C9" s="101"/>
      <c r="D9" s="197"/>
      <c r="E9" s="198"/>
      <c r="F9" s="102"/>
      <c r="G9" s="103"/>
    </row>
    <row r="10" spans="1:8">
      <c r="A10" s="99"/>
      <c r="B10" s="109" t="s">
        <v>372</v>
      </c>
      <c r="C10" s="101"/>
      <c r="D10" s="197"/>
      <c r="E10" s="198"/>
      <c r="F10" s="102"/>
      <c r="G10" s="103"/>
    </row>
    <row r="11" spans="1:8" ht="22.5">
      <c r="A11" s="99"/>
      <c r="B11" s="110" t="s">
        <v>184</v>
      </c>
      <c r="C11" s="101"/>
      <c r="D11" s="197"/>
      <c r="E11" s="198"/>
      <c r="F11" s="102"/>
      <c r="G11" s="103"/>
    </row>
    <row r="12" spans="1:8" ht="22.5">
      <c r="A12" s="111"/>
      <c r="B12" s="112" t="s">
        <v>185</v>
      </c>
      <c r="C12" s="101"/>
      <c r="D12" s="197"/>
      <c r="E12" s="198"/>
      <c r="F12" s="102"/>
      <c r="G12" s="103"/>
    </row>
    <row r="13" spans="1:8">
      <c r="A13" s="113"/>
      <c r="B13" s="114"/>
      <c r="C13" s="115"/>
      <c r="D13" s="199"/>
      <c r="E13" s="200"/>
      <c r="F13" s="116"/>
      <c r="G13" s="253" t="s">
        <v>170</v>
      </c>
      <c r="H13" s="253"/>
    </row>
    <row r="14" spans="1:8" ht="58.5">
      <c r="A14" s="117" t="s">
        <v>37</v>
      </c>
      <c r="B14" s="118" t="s">
        <v>38</v>
      </c>
      <c r="C14" s="118" t="s">
        <v>39</v>
      </c>
      <c r="D14" s="201" t="s">
        <v>40</v>
      </c>
      <c r="E14" s="202" t="s">
        <v>41</v>
      </c>
      <c r="F14" s="119" t="s">
        <v>42</v>
      </c>
      <c r="G14" s="120" t="s">
        <v>353</v>
      </c>
      <c r="H14" s="120" t="s">
        <v>172</v>
      </c>
    </row>
    <row r="15" spans="1:8">
      <c r="A15" s="121" t="s">
        <v>88</v>
      </c>
      <c r="B15" s="235" t="s">
        <v>89</v>
      </c>
      <c r="C15" s="122">
        <v>4</v>
      </c>
      <c r="D15" s="236"/>
      <c r="E15" s="203">
        <v>0</v>
      </c>
      <c r="F15" s="123">
        <f>+C15*E15</f>
        <v>0</v>
      </c>
      <c r="G15" s="203">
        <v>0</v>
      </c>
      <c r="H15" s="124">
        <f>G15*C15</f>
        <v>0</v>
      </c>
    </row>
    <row r="16" spans="1:8">
      <c r="A16" s="125"/>
      <c r="B16" s="126" t="s">
        <v>47</v>
      </c>
      <c r="C16" s="127"/>
      <c r="D16" s="254"/>
      <c r="E16" s="204"/>
      <c r="F16" s="128"/>
      <c r="G16" s="219"/>
      <c r="H16" s="128"/>
    </row>
    <row r="17" spans="1:8" ht="15" customHeight="1">
      <c r="A17" s="129"/>
      <c r="B17" s="130" t="s">
        <v>90</v>
      </c>
      <c r="C17" s="131">
        <v>1</v>
      </c>
      <c r="D17" s="255"/>
      <c r="E17" s="205"/>
      <c r="F17" s="132"/>
      <c r="G17" s="220"/>
      <c r="H17" s="132"/>
    </row>
    <row r="18" spans="1:8" ht="15" customHeight="1">
      <c r="A18" s="129"/>
      <c r="B18" s="133" t="s">
        <v>91</v>
      </c>
      <c r="C18" s="131">
        <v>1</v>
      </c>
      <c r="D18" s="255"/>
      <c r="E18" s="205"/>
      <c r="F18" s="132"/>
      <c r="G18" s="220"/>
      <c r="H18" s="132"/>
    </row>
    <row r="19" spans="1:8" ht="15" customHeight="1">
      <c r="A19" s="129"/>
      <c r="B19" s="134" t="s">
        <v>92</v>
      </c>
      <c r="C19" s="131">
        <v>1</v>
      </c>
      <c r="D19" s="255"/>
      <c r="E19" s="205"/>
      <c r="F19" s="132"/>
      <c r="G19" s="220"/>
      <c r="H19" s="132"/>
    </row>
    <row r="20" spans="1:8" ht="15" customHeight="1">
      <c r="A20" s="129"/>
      <c r="B20" s="133" t="s">
        <v>93</v>
      </c>
      <c r="C20" s="131">
        <v>1</v>
      </c>
      <c r="D20" s="255"/>
      <c r="E20" s="205"/>
      <c r="F20" s="132"/>
      <c r="G20" s="220"/>
      <c r="H20" s="132"/>
    </row>
    <row r="21" spans="1:8" ht="15" customHeight="1">
      <c r="A21" s="129"/>
      <c r="B21" s="133" t="s">
        <v>81</v>
      </c>
      <c r="C21" s="131"/>
      <c r="D21" s="255"/>
      <c r="E21" s="205"/>
      <c r="F21" s="132"/>
      <c r="G21" s="220"/>
      <c r="H21" s="132"/>
    </row>
    <row r="22" spans="1:8" ht="15" customHeight="1">
      <c r="A22" s="129"/>
      <c r="B22" s="135" t="s">
        <v>78</v>
      </c>
      <c r="C22" s="131"/>
      <c r="D22" s="255"/>
      <c r="E22" s="205"/>
      <c r="F22" s="132"/>
      <c r="G22" s="220"/>
      <c r="H22" s="132"/>
    </row>
    <row r="23" spans="1:8" ht="15" customHeight="1">
      <c r="A23" s="129"/>
      <c r="B23" s="133" t="s">
        <v>79</v>
      </c>
      <c r="C23" s="131"/>
      <c r="D23" s="255"/>
      <c r="E23" s="205"/>
      <c r="F23" s="132"/>
      <c r="G23" s="220"/>
      <c r="H23" s="132"/>
    </row>
    <row r="24" spans="1:8" ht="15" customHeight="1">
      <c r="A24" s="129"/>
      <c r="B24" s="133" t="s">
        <v>82</v>
      </c>
      <c r="C24" s="131"/>
      <c r="D24" s="255"/>
      <c r="E24" s="205"/>
      <c r="F24" s="132"/>
      <c r="G24" s="220"/>
      <c r="H24" s="132"/>
    </row>
    <row r="25" spans="1:8" ht="15" customHeight="1">
      <c r="A25" s="129"/>
      <c r="B25" s="136" t="s">
        <v>94</v>
      </c>
      <c r="C25" s="131"/>
      <c r="D25" s="255"/>
      <c r="E25" s="205"/>
      <c r="F25" s="132"/>
      <c r="G25" s="220"/>
      <c r="H25" s="132"/>
    </row>
    <row r="26" spans="1:8" ht="15" customHeight="1">
      <c r="A26" s="129"/>
      <c r="B26" s="133" t="s">
        <v>95</v>
      </c>
      <c r="C26" s="131"/>
      <c r="D26" s="255"/>
      <c r="E26" s="205"/>
      <c r="F26" s="132"/>
      <c r="G26" s="220"/>
      <c r="H26" s="132"/>
    </row>
    <row r="27" spans="1:8" ht="15" customHeight="1">
      <c r="A27" s="129"/>
      <c r="B27" s="133" t="s">
        <v>96</v>
      </c>
      <c r="C27" s="131"/>
      <c r="D27" s="255"/>
      <c r="E27" s="205"/>
      <c r="F27" s="132"/>
      <c r="G27" s="220"/>
      <c r="H27" s="132"/>
    </row>
    <row r="28" spans="1:8" ht="15" customHeight="1">
      <c r="A28" s="129"/>
      <c r="B28" s="136" t="s">
        <v>97</v>
      </c>
      <c r="C28" s="131"/>
      <c r="D28" s="255"/>
      <c r="E28" s="205"/>
      <c r="F28" s="132"/>
      <c r="G28" s="220"/>
      <c r="H28" s="132"/>
    </row>
    <row r="29" spans="1:8" ht="15" customHeight="1">
      <c r="A29" s="129"/>
      <c r="B29" s="133" t="s">
        <v>98</v>
      </c>
      <c r="C29" s="131"/>
      <c r="D29" s="255"/>
      <c r="E29" s="205"/>
      <c r="F29" s="132"/>
      <c r="G29" s="220"/>
      <c r="H29" s="132"/>
    </row>
    <row r="30" spans="1:8" ht="15" customHeight="1">
      <c r="A30" s="129"/>
      <c r="B30" s="133" t="s">
        <v>99</v>
      </c>
      <c r="C30" s="131"/>
      <c r="D30" s="255"/>
      <c r="E30" s="205"/>
      <c r="F30" s="132"/>
      <c r="G30" s="220"/>
      <c r="H30" s="132"/>
    </row>
    <row r="31" spans="1:8" ht="15" customHeight="1">
      <c r="A31" s="129"/>
      <c r="B31" s="136" t="s">
        <v>100</v>
      </c>
      <c r="C31" s="131"/>
      <c r="D31" s="255"/>
      <c r="E31" s="205"/>
      <c r="F31" s="132"/>
      <c r="G31" s="220"/>
      <c r="H31" s="132"/>
    </row>
    <row r="32" spans="1:8" ht="15" customHeight="1">
      <c r="A32" s="129"/>
      <c r="B32" s="133" t="s">
        <v>181</v>
      </c>
      <c r="C32" s="131"/>
      <c r="D32" s="255"/>
      <c r="E32" s="205"/>
      <c r="F32" s="132"/>
      <c r="G32" s="220"/>
      <c r="H32" s="132"/>
    </row>
    <row r="33" spans="1:8" ht="15" customHeight="1">
      <c r="A33" s="129"/>
      <c r="B33" s="133" t="s">
        <v>182</v>
      </c>
      <c r="C33" s="131"/>
      <c r="D33" s="255"/>
      <c r="E33" s="205"/>
      <c r="F33" s="132"/>
      <c r="G33" s="220"/>
      <c r="H33" s="132"/>
    </row>
    <row r="34" spans="1:8" ht="15" customHeight="1">
      <c r="A34" s="129"/>
      <c r="B34" s="136" t="s">
        <v>101</v>
      </c>
      <c r="C34" s="131"/>
      <c r="D34" s="255"/>
      <c r="E34" s="205"/>
      <c r="F34" s="132"/>
      <c r="G34" s="220"/>
      <c r="H34" s="132"/>
    </row>
    <row r="35" spans="1:8" ht="15" customHeight="1">
      <c r="A35" s="129"/>
      <c r="B35" s="133" t="s">
        <v>102</v>
      </c>
      <c r="C35" s="131"/>
      <c r="D35" s="255"/>
      <c r="E35" s="205"/>
      <c r="F35" s="132"/>
      <c r="G35" s="220"/>
      <c r="H35" s="132"/>
    </row>
    <row r="36" spans="1:8" ht="15" customHeight="1">
      <c r="A36" s="129"/>
      <c r="B36" s="137" t="s">
        <v>83</v>
      </c>
      <c r="C36" s="131"/>
      <c r="D36" s="255"/>
      <c r="E36" s="205"/>
      <c r="F36" s="132"/>
      <c r="G36" s="220"/>
      <c r="H36" s="132"/>
    </row>
    <row r="37" spans="1:8" ht="15" customHeight="1">
      <c r="A37" s="129"/>
      <c r="B37" s="136" t="s">
        <v>103</v>
      </c>
      <c r="C37" s="131"/>
      <c r="D37" s="255"/>
      <c r="E37" s="205"/>
      <c r="F37" s="132"/>
      <c r="G37" s="220"/>
      <c r="H37" s="132"/>
    </row>
    <row r="38" spans="1:8" ht="15" customHeight="1">
      <c r="A38" s="129"/>
      <c r="B38" s="133" t="s">
        <v>104</v>
      </c>
      <c r="C38" s="131"/>
      <c r="D38" s="255"/>
      <c r="E38" s="205"/>
      <c r="F38" s="132"/>
      <c r="G38" s="220"/>
      <c r="H38" s="132"/>
    </row>
    <row r="39" spans="1:8" ht="15" customHeight="1">
      <c r="A39" s="129"/>
      <c r="B39" s="136" t="s">
        <v>84</v>
      </c>
      <c r="C39" s="131"/>
      <c r="D39" s="255"/>
      <c r="E39" s="205"/>
      <c r="F39" s="132"/>
      <c r="G39" s="220"/>
      <c r="H39" s="132"/>
    </row>
    <row r="40" spans="1:8" ht="15" customHeight="1">
      <c r="A40" s="129"/>
      <c r="B40" s="133" t="s">
        <v>105</v>
      </c>
      <c r="C40" s="131"/>
      <c r="D40" s="255"/>
      <c r="E40" s="205"/>
      <c r="F40" s="132"/>
      <c r="G40" s="220"/>
      <c r="H40" s="132"/>
    </row>
    <row r="41" spans="1:8" ht="15" customHeight="1">
      <c r="A41" s="129"/>
      <c r="B41" s="136" t="s">
        <v>86</v>
      </c>
      <c r="C41" s="131"/>
      <c r="D41" s="255"/>
      <c r="E41" s="205"/>
      <c r="F41" s="132"/>
      <c r="G41" s="220"/>
      <c r="H41" s="132"/>
    </row>
    <row r="42" spans="1:8" ht="15" customHeight="1">
      <c r="A42" s="129"/>
      <c r="B42" s="133" t="s">
        <v>106</v>
      </c>
      <c r="C42" s="131"/>
      <c r="D42" s="255"/>
      <c r="E42" s="205"/>
      <c r="F42" s="132"/>
      <c r="G42" s="220"/>
      <c r="H42" s="132"/>
    </row>
    <row r="43" spans="1:8" ht="15" customHeight="1">
      <c r="A43" s="129"/>
      <c r="B43" s="109" t="s">
        <v>107</v>
      </c>
      <c r="C43" s="131"/>
      <c r="D43" s="255"/>
      <c r="E43" s="205"/>
      <c r="F43" s="132"/>
      <c r="G43" s="220"/>
      <c r="H43" s="132"/>
    </row>
    <row r="44" spans="1:8" ht="15" customHeight="1">
      <c r="A44" s="129"/>
      <c r="B44" s="133" t="s">
        <v>108</v>
      </c>
      <c r="C44" s="131"/>
      <c r="D44" s="255"/>
      <c r="E44" s="205"/>
      <c r="F44" s="132"/>
      <c r="G44" s="220"/>
      <c r="H44" s="132"/>
    </row>
    <row r="45" spans="1:8" ht="15" customHeight="1">
      <c r="A45" s="129"/>
      <c r="B45" s="136" t="s">
        <v>370</v>
      </c>
      <c r="C45" s="131"/>
      <c r="D45" s="255"/>
      <c r="E45" s="205"/>
      <c r="F45" s="132"/>
      <c r="G45" s="220"/>
      <c r="H45" s="132"/>
    </row>
    <row r="46" spans="1:8" ht="15" customHeight="1">
      <c r="A46" s="129"/>
      <c r="B46" s="244" t="s">
        <v>109</v>
      </c>
      <c r="C46" s="131"/>
      <c r="D46" s="255"/>
      <c r="E46" s="205"/>
      <c r="F46" s="132"/>
      <c r="G46" s="220"/>
      <c r="H46" s="132"/>
    </row>
    <row r="47" spans="1:8" ht="15" customHeight="1">
      <c r="A47" s="138"/>
      <c r="B47" s="139" t="s">
        <v>85</v>
      </c>
      <c r="C47" s="140"/>
      <c r="D47" s="255"/>
      <c r="E47" s="205"/>
      <c r="F47" s="132"/>
      <c r="G47" s="220"/>
      <c r="H47" s="132"/>
    </row>
    <row r="48" spans="1:8" ht="15" customHeight="1">
      <c r="A48" s="141" t="s">
        <v>55</v>
      </c>
      <c r="B48" s="142" t="s">
        <v>77</v>
      </c>
      <c r="C48" s="140"/>
      <c r="D48" s="255"/>
      <c r="E48" s="205"/>
      <c r="F48" s="132"/>
      <c r="G48" s="220"/>
      <c r="H48" s="132"/>
    </row>
    <row r="49" spans="1:10" ht="15" customHeight="1">
      <c r="A49" s="143"/>
      <c r="B49" s="134" t="s">
        <v>314</v>
      </c>
      <c r="C49" s="140"/>
      <c r="D49" s="255"/>
      <c r="E49" s="205"/>
      <c r="F49" s="132"/>
      <c r="G49" s="220"/>
      <c r="H49" s="132"/>
    </row>
    <row r="50" spans="1:10" ht="15" customHeight="1">
      <c r="A50" s="143"/>
      <c r="B50" s="134" t="s">
        <v>315</v>
      </c>
      <c r="C50" s="140"/>
      <c r="D50" s="255"/>
      <c r="E50" s="205"/>
      <c r="F50" s="132"/>
      <c r="G50" s="220"/>
      <c r="H50" s="132"/>
    </row>
    <row r="51" spans="1:10" ht="15" customHeight="1">
      <c r="A51" s="143"/>
      <c r="B51" s="134" t="s">
        <v>110</v>
      </c>
      <c r="C51" s="140"/>
      <c r="D51" s="255"/>
      <c r="E51" s="205"/>
      <c r="F51" s="132"/>
      <c r="G51" s="220"/>
      <c r="H51" s="132"/>
    </row>
    <row r="52" spans="1:10" ht="15" customHeight="1">
      <c r="A52" s="143"/>
      <c r="B52" s="134" t="s">
        <v>111</v>
      </c>
      <c r="C52" s="140"/>
      <c r="D52" s="255"/>
      <c r="E52" s="205"/>
      <c r="F52" s="132"/>
      <c r="G52" s="220"/>
      <c r="H52" s="132"/>
    </row>
    <row r="53" spans="1:10" ht="15" customHeight="1">
      <c r="A53" s="144"/>
      <c r="B53" s="145" t="s">
        <v>112</v>
      </c>
      <c r="C53" s="146"/>
      <c r="D53" s="255"/>
      <c r="E53" s="205"/>
      <c r="F53" s="132"/>
      <c r="G53" s="220"/>
      <c r="H53" s="132"/>
    </row>
    <row r="54" spans="1:10" ht="15" customHeight="1">
      <c r="A54" s="144"/>
      <c r="B54" s="134" t="s">
        <v>113</v>
      </c>
      <c r="C54" s="146"/>
      <c r="D54" s="255"/>
      <c r="E54" s="205"/>
      <c r="F54" s="132"/>
      <c r="G54" s="220"/>
      <c r="H54" s="132"/>
    </row>
    <row r="55" spans="1:10" ht="15" customHeight="1">
      <c r="A55" s="143"/>
      <c r="B55" s="134" t="s">
        <v>114</v>
      </c>
      <c r="C55" s="140"/>
      <c r="D55" s="255"/>
      <c r="E55" s="205"/>
      <c r="F55" s="132"/>
      <c r="G55" s="220"/>
      <c r="H55" s="132"/>
    </row>
    <row r="56" spans="1:10" ht="15" customHeight="1">
      <c r="A56" s="143"/>
      <c r="B56" s="130" t="s">
        <v>312</v>
      </c>
      <c r="C56" s="140"/>
      <c r="D56" s="255"/>
      <c r="E56" s="205"/>
      <c r="F56" s="132"/>
      <c r="G56" s="220"/>
      <c r="H56" s="132"/>
    </row>
    <row r="57" spans="1:10" ht="15" customHeight="1">
      <c r="A57" s="143"/>
      <c r="B57" s="134" t="s">
        <v>115</v>
      </c>
      <c r="C57" s="140"/>
      <c r="D57" s="255"/>
      <c r="E57" s="205"/>
      <c r="F57" s="132"/>
      <c r="G57" s="220"/>
      <c r="H57" s="132"/>
    </row>
    <row r="58" spans="1:10" ht="15" customHeight="1">
      <c r="A58" s="143"/>
      <c r="B58" s="134" t="s">
        <v>116</v>
      </c>
      <c r="C58" s="140"/>
      <c r="D58" s="255"/>
      <c r="E58" s="205"/>
      <c r="F58" s="132"/>
      <c r="G58" s="220"/>
      <c r="H58" s="132"/>
    </row>
    <row r="59" spans="1:10" ht="15" customHeight="1">
      <c r="A59" s="143"/>
      <c r="B59" s="134" t="s">
        <v>316</v>
      </c>
      <c r="C59" s="140"/>
      <c r="D59" s="255"/>
      <c r="E59" s="205"/>
      <c r="F59" s="132"/>
      <c r="G59" s="220"/>
      <c r="H59" s="132"/>
    </row>
    <row r="60" spans="1:10" ht="15" customHeight="1">
      <c r="A60" s="143"/>
      <c r="B60" s="240" t="s">
        <v>117</v>
      </c>
      <c r="C60" s="140"/>
      <c r="D60" s="255"/>
      <c r="E60" s="205"/>
      <c r="F60" s="132"/>
      <c r="G60" s="220"/>
      <c r="H60" s="132"/>
      <c r="J60" s="228"/>
    </row>
    <row r="61" spans="1:10" ht="15" customHeight="1">
      <c r="A61" s="143"/>
      <c r="B61" s="241" t="s">
        <v>356</v>
      </c>
      <c r="C61" s="140"/>
      <c r="D61" s="255"/>
      <c r="E61" s="205"/>
      <c r="F61" s="132"/>
      <c r="G61" s="220"/>
      <c r="H61" s="132"/>
      <c r="J61" s="239"/>
    </row>
    <row r="62" spans="1:10" ht="15" customHeight="1">
      <c r="A62" s="143"/>
      <c r="B62" s="242" t="s">
        <v>357</v>
      </c>
      <c r="C62" s="140"/>
      <c r="D62" s="255"/>
      <c r="E62" s="205"/>
      <c r="F62" s="132"/>
      <c r="G62" s="220"/>
      <c r="H62" s="132"/>
      <c r="J62" s="228"/>
    </row>
    <row r="63" spans="1:10" ht="15" customHeight="1">
      <c r="A63" s="143"/>
      <c r="B63" s="136" t="s">
        <v>118</v>
      </c>
      <c r="C63" s="140"/>
      <c r="D63" s="255"/>
      <c r="E63" s="205"/>
      <c r="F63" s="132"/>
      <c r="G63" s="220"/>
      <c r="H63" s="132"/>
    </row>
    <row r="64" spans="1:10" ht="15" customHeight="1">
      <c r="A64" s="143"/>
      <c r="B64" s="134" t="s">
        <v>119</v>
      </c>
      <c r="C64" s="140"/>
      <c r="D64" s="255"/>
      <c r="E64" s="205"/>
      <c r="F64" s="132"/>
      <c r="G64" s="220"/>
      <c r="H64" s="132"/>
    </row>
    <row r="65" spans="1:8" ht="15" customHeight="1">
      <c r="A65" s="143"/>
      <c r="B65" s="134" t="s">
        <v>313</v>
      </c>
      <c r="C65" s="140"/>
      <c r="D65" s="255"/>
      <c r="E65" s="205"/>
      <c r="F65" s="132"/>
      <c r="G65" s="220"/>
      <c r="H65" s="132"/>
    </row>
    <row r="66" spans="1:8" ht="15" customHeight="1">
      <c r="A66" s="143"/>
      <c r="B66" s="134" t="s">
        <v>120</v>
      </c>
      <c r="C66" s="140"/>
      <c r="D66" s="255"/>
      <c r="E66" s="205"/>
      <c r="F66" s="132"/>
      <c r="G66" s="220"/>
      <c r="H66" s="132"/>
    </row>
    <row r="67" spans="1:8" ht="15" customHeight="1">
      <c r="A67" s="143"/>
      <c r="B67" s="134" t="s">
        <v>121</v>
      </c>
      <c r="C67" s="140"/>
      <c r="D67" s="255"/>
      <c r="E67" s="205"/>
      <c r="F67" s="132"/>
      <c r="G67" s="220"/>
      <c r="H67" s="132"/>
    </row>
    <row r="68" spans="1:8" ht="15" customHeight="1">
      <c r="A68" s="141" t="s">
        <v>56</v>
      </c>
      <c r="B68" s="142" t="s">
        <v>122</v>
      </c>
      <c r="C68" s="140"/>
      <c r="D68" s="255"/>
      <c r="E68" s="205"/>
      <c r="F68" s="132"/>
      <c r="G68" s="220"/>
      <c r="H68" s="132"/>
    </row>
    <row r="69" spans="1:8" ht="15" customHeight="1">
      <c r="A69" s="143"/>
      <c r="B69" s="147" t="s">
        <v>367</v>
      </c>
      <c r="C69" s="140"/>
      <c r="D69" s="255"/>
      <c r="E69" s="205"/>
      <c r="F69" s="132"/>
      <c r="G69" s="220"/>
      <c r="H69" s="132"/>
    </row>
    <row r="70" spans="1:8" ht="15" customHeight="1">
      <c r="A70" s="143"/>
      <c r="B70" s="134" t="s">
        <v>123</v>
      </c>
      <c r="C70" s="140"/>
      <c r="D70" s="255"/>
      <c r="E70" s="205"/>
      <c r="F70" s="132"/>
      <c r="G70" s="220"/>
      <c r="H70" s="132"/>
    </row>
    <row r="71" spans="1:8" ht="15" customHeight="1">
      <c r="A71" s="143"/>
      <c r="B71" s="134" t="s">
        <v>124</v>
      </c>
      <c r="C71" s="140"/>
      <c r="D71" s="255"/>
      <c r="E71" s="205"/>
      <c r="F71" s="132"/>
      <c r="G71" s="220"/>
      <c r="H71" s="132"/>
    </row>
    <row r="72" spans="1:8" ht="15" customHeight="1">
      <c r="A72" s="143"/>
      <c r="B72" s="134" t="s">
        <v>125</v>
      </c>
      <c r="C72" s="140"/>
      <c r="D72" s="255"/>
      <c r="E72" s="205"/>
      <c r="F72" s="132"/>
      <c r="G72" s="220"/>
      <c r="H72" s="132"/>
    </row>
    <row r="73" spans="1:8" ht="15" customHeight="1">
      <c r="A73" s="143"/>
      <c r="B73" s="134" t="s">
        <v>126</v>
      </c>
      <c r="C73" s="140"/>
      <c r="D73" s="255"/>
      <c r="E73" s="205"/>
      <c r="F73" s="132"/>
      <c r="G73" s="220"/>
      <c r="H73" s="132"/>
    </row>
    <row r="74" spans="1:8" ht="15" customHeight="1">
      <c r="A74" s="143"/>
      <c r="B74" s="148" t="s">
        <v>127</v>
      </c>
      <c r="C74" s="140"/>
      <c r="D74" s="255"/>
      <c r="E74" s="205"/>
      <c r="F74" s="132"/>
      <c r="G74" s="220"/>
      <c r="H74" s="132"/>
    </row>
    <row r="75" spans="1:8" ht="15" customHeight="1">
      <c r="A75" s="141" t="s">
        <v>58</v>
      </c>
      <c r="B75" s="149" t="s">
        <v>128</v>
      </c>
      <c r="C75" s="140"/>
      <c r="D75" s="255"/>
      <c r="E75" s="205"/>
      <c r="F75" s="132"/>
      <c r="G75" s="220"/>
      <c r="H75" s="132"/>
    </row>
    <row r="76" spans="1:8" ht="15" customHeight="1">
      <c r="A76" s="143"/>
      <c r="B76" s="150" t="s">
        <v>129</v>
      </c>
      <c r="C76" s="140"/>
      <c r="D76" s="255"/>
      <c r="E76" s="205"/>
      <c r="F76" s="132"/>
      <c r="G76" s="220"/>
      <c r="H76" s="132"/>
    </row>
    <row r="77" spans="1:8" ht="15" customHeight="1">
      <c r="A77" s="143"/>
      <c r="B77" s="134" t="s">
        <v>130</v>
      </c>
      <c r="C77" s="140"/>
      <c r="D77" s="255"/>
      <c r="E77" s="205"/>
      <c r="F77" s="132"/>
      <c r="G77" s="220"/>
      <c r="H77" s="132"/>
    </row>
    <row r="78" spans="1:8" ht="15" customHeight="1">
      <c r="A78" s="143"/>
      <c r="B78" s="134" t="s">
        <v>131</v>
      </c>
      <c r="C78" s="140"/>
      <c r="D78" s="255"/>
      <c r="E78" s="205"/>
      <c r="F78" s="132"/>
      <c r="G78" s="220"/>
      <c r="H78" s="132"/>
    </row>
    <row r="79" spans="1:8" ht="15" customHeight="1">
      <c r="A79" s="143"/>
      <c r="B79" s="134" t="s">
        <v>132</v>
      </c>
      <c r="C79" s="140"/>
      <c r="D79" s="255"/>
      <c r="E79" s="205"/>
      <c r="F79" s="132"/>
      <c r="G79" s="220"/>
      <c r="H79" s="132"/>
    </row>
    <row r="80" spans="1:8" ht="15" customHeight="1">
      <c r="A80" s="143"/>
      <c r="B80" s="134" t="s">
        <v>133</v>
      </c>
      <c r="C80" s="140"/>
      <c r="D80" s="255"/>
      <c r="E80" s="205"/>
      <c r="F80" s="132"/>
      <c r="G80" s="220"/>
      <c r="H80" s="132"/>
    </row>
    <row r="81" spans="1:8" ht="15" customHeight="1">
      <c r="A81" s="143"/>
      <c r="B81" s="134" t="s">
        <v>134</v>
      </c>
      <c r="C81" s="140"/>
      <c r="D81" s="255"/>
      <c r="E81" s="205"/>
      <c r="F81" s="132"/>
      <c r="G81" s="220"/>
      <c r="H81" s="132"/>
    </row>
    <row r="82" spans="1:8" ht="15" customHeight="1">
      <c r="A82" s="143"/>
      <c r="B82" s="134" t="s">
        <v>135</v>
      </c>
      <c r="C82" s="140"/>
      <c r="D82" s="255"/>
      <c r="E82" s="205"/>
      <c r="F82" s="132"/>
      <c r="G82" s="220"/>
      <c r="H82" s="132"/>
    </row>
    <row r="83" spans="1:8" ht="15" customHeight="1">
      <c r="A83" s="143"/>
      <c r="B83" s="134" t="s">
        <v>136</v>
      </c>
      <c r="C83" s="140"/>
      <c r="D83" s="255"/>
      <c r="E83" s="205"/>
      <c r="F83" s="132"/>
      <c r="G83" s="220"/>
      <c r="H83" s="132"/>
    </row>
    <row r="84" spans="1:8" ht="15" customHeight="1">
      <c r="A84" s="143"/>
      <c r="B84" s="134" t="s">
        <v>137</v>
      </c>
      <c r="C84" s="140"/>
      <c r="D84" s="255"/>
      <c r="E84" s="205"/>
      <c r="F84" s="132"/>
      <c r="G84" s="220"/>
      <c r="H84" s="132"/>
    </row>
    <row r="85" spans="1:8" ht="15" customHeight="1">
      <c r="A85" s="143"/>
      <c r="B85" s="134" t="s">
        <v>138</v>
      </c>
      <c r="C85" s="140"/>
      <c r="D85" s="255"/>
      <c r="E85" s="205"/>
      <c r="F85" s="132"/>
      <c r="G85" s="220"/>
      <c r="H85" s="132"/>
    </row>
    <row r="86" spans="1:8" ht="15" customHeight="1">
      <c r="A86" s="141" t="s">
        <v>59</v>
      </c>
      <c r="B86" s="149" t="s">
        <v>139</v>
      </c>
      <c r="C86" s="140"/>
      <c r="D86" s="255"/>
      <c r="E86" s="205"/>
      <c r="F86" s="132"/>
      <c r="G86" s="220"/>
      <c r="H86" s="132"/>
    </row>
    <row r="87" spans="1:8" ht="15" customHeight="1">
      <c r="A87" s="143"/>
      <c r="B87" s="150" t="s">
        <v>140</v>
      </c>
      <c r="C87" s="140"/>
      <c r="D87" s="255"/>
      <c r="E87" s="205"/>
      <c r="F87" s="132"/>
      <c r="G87" s="220"/>
      <c r="H87" s="132"/>
    </row>
    <row r="88" spans="1:8" ht="15" customHeight="1">
      <c r="A88" s="143"/>
      <c r="B88" s="150" t="s">
        <v>87</v>
      </c>
      <c r="C88" s="140"/>
      <c r="D88" s="255"/>
      <c r="E88" s="205"/>
      <c r="F88" s="132"/>
      <c r="G88" s="220"/>
      <c r="H88" s="132"/>
    </row>
    <row r="89" spans="1:8" ht="15" customHeight="1">
      <c r="A89" s="143"/>
      <c r="B89" s="150" t="s">
        <v>141</v>
      </c>
      <c r="C89" s="140"/>
      <c r="D89" s="255"/>
      <c r="E89" s="205"/>
      <c r="F89" s="132"/>
      <c r="G89" s="220"/>
      <c r="H89" s="132"/>
    </row>
    <row r="90" spans="1:8" ht="15" customHeight="1">
      <c r="A90" s="143"/>
      <c r="B90" s="150" t="s">
        <v>142</v>
      </c>
      <c r="C90" s="140"/>
      <c r="D90" s="255"/>
      <c r="E90" s="205"/>
      <c r="F90" s="132"/>
      <c r="G90" s="220"/>
      <c r="H90" s="132"/>
    </row>
    <row r="91" spans="1:8" ht="15" customHeight="1">
      <c r="A91" s="143"/>
      <c r="B91" s="150" t="s">
        <v>143</v>
      </c>
      <c r="C91" s="140"/>
      <c r="D91" s="255"/>
      <c r="E91" s="205"/>
      <c r="F91" s="132"/>
      <c r="G91" s="220"/>
      <c r="H91" s="132"/>
    </row>
    <row r="92" spans="1:8" ht="15" customHeight="1">
      <c r="A92" s="143"/>
      <c r="B92" s="150" t="s">
        <v>144</v>
      </c>
      <c r="C92" s="140"/>
      <c r="D92" s="255"/>
      <c r="E92" s="205"/>
      <c r="F92" s="132"/>
      <c r="G92" s="220"/>
      <c r="H92" s="132"/>
    </row>
    <row r="93" spans="1:8" ht="15" customHeight="1">
      <c r="A93" s="143"/>
      <c r="B93" s="150" t="s">
        <v>145</v>
      </c>
      <c r="C93" s="140"/>
      <c r="D93" s="255"/>
      <c r="E93" s="205"/>
      <c r="F93" s="132"/>
      <c r="G93" s="220"/>
      <c r="H93" s="132"/>
    </row>
    <row r="94" spans="1:8" ht="15" customHeight="1">
      <c r="A94" s="143"/>
      <c r="B94" s="136" t="s">
        <v>146</v>
      </c>
      <c r="C94" s="140"/>
      <c r="D94" s="255"/>
      <c r="E94" s="205"/>
      <c r="F94" s="132"/>
      <c r="G94" s="220"/>
      <c r="H94" s="132"/>
    </row>
    <row r="95" spans="1:8" ht="15" customHeight="1">
      <c r="A95" s="141" t="s">
        <v>60</v>
      </c>
      <c r="B95" s="149" t="s">
        <v>147</v>
      </c>
      <c r="C95" s="140"/>
      <c r="D95" s="255"/>
      <c r="E95" s="205"/>
      <c r="F95" s="132"/>
      <c r="G95" s="220"/>
      <c r="H95" s="132"/>
    </row>
    <row r="96" spans="1:8" ht="15" customHeight="1">
      <c r="A96" s="143"/>
      <c r="B96" s="150" t="s">
        <v>148</v>
      </c>
      <c r="C96" s="140"/>
      <c r="D96" s="255"/>
      <c r="E96" s="205"/>
      <c r="F96" s="132"/>
      <c r="G96" s="220"/>
      <c r="H96" s="132"/>
    </row>
    <row r="97" spans="1:10" ht="15" customHeight="1">
      <c r="A97" s="143"/>
      <c r="B97" s="150" t="s">
        <v>149</v>
      </c>
      <c r="C97" s="140"/>
      <c r="D97" s="255"/>
      <c r="E97" s="205"/>
      <c r="F97" s="132"/>
      <c r="G97" s="220"/>
      <c r="H97" s="132"/>
    </row>
    <row r="98" spans="1:10" ht="15" customHeight="1">
      <c r="A98" s="141" t="s">
        <v>61</v>
      </c>
      <c r="B98" s="149" t="s">
        <v>80</v>
      </c>
      <c r="C98" s="140"/>
      <c r="D98" s="255"/>
      <c r="E98" s="205"/>
      <c r="F98" s="132"/>
      <c r="G98" s="220"/>
      <c r="H98" s="132"/>
    </row>
    <row r="99" spans="1:10" ht="15" customHeight="1">
      <c r="A99" s="143"/>
      <c r="B99" s="150" t="s">
        <v>150</v>
      </c>
      <c r="C99" s="140"/>
      <c r="D99" s="255"/>
      <c r="E99" s="205"/>
      <c r="F99" s="132"/>
      <c r="G99" s="220"/>
      <c r="H99" s="132"/>
    </row>
    <row r="100" spans="1:10" ht="15" customHeight="1">
      <c r="A100" s="143"/>
      <c r="B100" s="150" t="s">
        <v>151</v>
      </c>
      <c r="C100" s="140"/>
      <c r="D100" s="255"/>
      <c r="E100" s="205"/>
      <c r="F100" s="132"/>
      <c r="G100" s="220"/>
      <c r="H100" s="132"/>
    </row>
    <row r="101" spans="1:10" ht="15" customHeight="1">
      <c r="A101" s="143"/>
      <c r="B101" s="150" t="s">
        <v>152</v>
      </c>
      <c r="C101" s="140"/>
      <c r="D101" s="255"/>
      <c r="E101" s="205"/>
      <c r="F101" s="132"/>
      <c r="G101" s="220"/>
      <c r="H101" s="132"/>
    </row>
    <row r="102" spans="1:10" ht="15" customHeight="1">
      <c r="A102" s="143"/>
      <c r="B102" s="150" t="s">
        <v>153</v>
      </c>
      <c r="C102" s="140"/>
      <c r="D102" s="255"/>
      <c r="E102" s="205"/>
      <c r="F102" s="132"/>
      <c r="G102" s="220"/>
      <c r="H102" s="132"/>
    </row>
    <row r="103" spans="1:10" s="226" customFormat="1" ht="15" customHeight="1">
      <c r="A103" s="221"/>
      <c r="B103" s="243" t="s">
        <v>154</v>
      </c>
      <c r="C103" s="222"/>
      <c r="D103" s="255"/>
      <c r="E103" s="223"/>
      <c r="F103" s="224"/>
      <c r="G103" s="225"/>
      <c r="H103" s="224"/>
      <c r="J103" s="229"/>
    </row>
    <row r="104" spans="1:10" ht="15" customHeight="1">
      <c r="A104" s="141"/>
      <c r="B104" s="150" t="s">
        <v>155</v>
      </c>
      <c r="C104" s="140"/>
      <c r="D104" s="255"/>
      <c r="E104" s="205"/>
      <c r="F104" s="132"/>
      <c r="G104" s="220"/>
      <c r="H104" s="132"/>
    </row>
    <row r="105" spans="1:10" ht="15" customHeight="1">
      <c r="A105" s="143"/>
      <c r="B105" s="148" t="s">
        <v>156</v>
      </c>
      <c r="C105" s="140"/>
      <c r="D105" s="255"/>
      <c r="E105" s="205"/>
      <c r="F105" s="132"/>
      <c r="G105" s="220"/>
      <c r="H105" s="132"/>
    </row>
    <row r="106" spans="1:10" ht="15" customHeight="1">
      <c r="A106" s="143"/>
      <c r="B106" s="148" t="s">
        <v>157</v>
      </c>
      <c r="C106" s="140"/>
      <c r="D106" s="255"/>
      <c r="E106" s="205"/>
      <c r="F106" s="132"/>
      <c r="G106" s="220"/>
      <c r="H106" s="132"/>
    </row>
    <row r="107" spans="1:10" ht="15" customHeight="1">
      <c r="A107" s="141"/>
      <c r="B107" s="148" t="s">
        <v>158</v>
      </c>
      <c r="C107" s="140"/>
      <c r="D107" s="255"/>
      <c r="E107" s="205"/>
      <c r="F107" s="132"/>
      <c r="G107" s="220"/>
      <c r="H107" s="132"/>
    </row>
    <row r="108" spans="1:10" ht="15" customHeight="1">
      <c r="A108" s="141"/>
      <c r="B108" s="151" t="s">
        <v>317</v>
      </c>
      <c r="C108" s="140"/>
      <c r="D108" s="255"/>
      <c r="E108" s="205"/>
      <c r="F108" s="132"/>
      <c r="G108" s="220"/>
      <c r="H108" s="132"/>
    </row>
    <row r="109" spans="1:10" ht="15" customHeight="1">
      <c r="A109" s="141"/>
      <c r="B109" s="151" t="s">
        <v>318</v>
      </c>
      <c r="C109" s="140"/>
      <c r="D109" s="255"/>
      <c r="E109" s="205"/>
      <c r="F109" s="132"/>
      <c r="G109" s="220"/>
      <c r="H109" s="132"/>
    </row>
    <row r="110" spans="1:10" ht="15" customHeight="1">
      <c r="A110" s="141"/>
      <c r="B110" s="152" t="s">
        <v>308</v>
      </c>
      <c r="C110" s="140"/>
      <c r="D110" s="255"/>
      <c r="E110" s="205"/>
      <c r="F110" s="132"/>
      <c r="G110" s="220"/>
      <c r="H110" s="132"/>
    </row>
    <row r="111" spans="1:10" ht="15" customHeight="1">
      <c r="A111" s="141"/>
      <c r="B111" s="151" t="s">
        <v>309</v>
      </c>
      <c r="C111" s="140"/>
      <c r="D111" s="255"/>
      <c r="E111" s="205"/>
      <c r="F111" s="132"/>
      <c r="G111" s="220"/>
      <c r="H111" s="132"/>
    </row>
    <row r="112" spans="1:10" ht="15" customHeight="1">
      <c r="A112" s="143"/>
      <c r="B112" s="148" t="s">
        <v>159</v>
      </c>
      <c r="C112" s="140"/>
      <c r="D112" s="255"/>
      <c r="E112" s="205"/>
      <c r="F112" s="132"/>
      <c r="G112" s="220"/>
      <c r="H112" s="132"/>
    </row>
    <row r="113" spans="1:10" ht="15" customHeight="1">
      <c r="A113" s="143"/>
      <c r="B113" s="244" t="s">
        <v>160</v>
      </c>
      <c r="C113" s="140"/>
      <c r="D113" s="255"/>
      <c r="E113" s="205"/>
      <c r="F113" s="132"/>
      <c r="G113" s="220"/>
      <c r="H113" s="132"/>
    </row>
    <row r="114" spans="1:10" ht="15" customHeight="1">
      <c r="A114" s="143"/>
      <c r="B114" s="245" t="s">
        <v>358</v>
      </c>
      <c r="C114" s="140"/>
      <c r="D114" s="255"/>
      <c r="E114" s="205"/>
      <c r="F114" s="132"/>
      <c r="G114" s="220"/>
      <c r="H114" s="132"/>
    </row>
    <row r="115" spans="1:10" ht="15" customHeight="1">
      <c r="A115" s="143"/>
      <c r="B115" s="148" t="s">
        <v>161</v>
      </c>
      <c r="C115" s="140"/>
      <c r="D115" s="255"/>
      <c r="E115" s="205"/>
      <c r="F115" s="132"/>
      <c r="G115" s="220"/>
      <c r="H115" s="132"/>
    </row>
    <row r="116" spans="1:10" s="226" customFormat="1" ht="16.5" customHeight="1">
      <c r="A116" s="221"/>
      <c r="B116" s="237" t="s">
        <v>162</v>
      </c>
      <c r="C116" s="222"/>
      <c r="D116" s="255"/>
      <c r="E116" s="223"/>
      <c r="F116" s="224"/>
      <c r="G116" s="225"/>
      <c r="H116" s="224"/>
      <c r="J116" s="234"/>
    </row>
    <row r="117" spans="1:10" ht="15" customHeight="1">
      <c r="A117" s="143"/>
      <c r="B117" s="130" t="s">
        <v>310</v>
      </c>
      <c r="C117" s="140"/>
      <c r="D117" s="255"/>
      <c r="E117" s="205"/>
      <c r="F117" s="132"/>
      <c r="G117" s="220"/>
      <c r="H117" s="132"/>
    </row>
    <row r="118" spans="1:10" ht="15" customHeight="1">
      <c r="A118" s="143"/>
      <c r="B118" s="153" t="s">
        <v>311</v>
      </c>
      <c r="C118" s="140"/>
      <c r="D118" s="255"/>
      <c r="E118" s="205"/>
      <c r="F118" s="132"/>
      <c r="G118" s="220"/>
      <c r="H118" s="132"/>
    </row>
    <row r="119" spans="1:10" ht="15" customHeight="1">
      <c r="A119" s="143"/>
      <c r="B119" s="135" t="s">
        <v>163</v>
      </c>
      <c r="C119" s="140"/>
      <c r="D119" s="255"/>
      <c r="E119" s="205"/>
      <c r="F119" s="132"/>
      <c r="G119" s="220"/>
      <c r="H119" s="132"/>
    </row>
    <row r="120" spans="1:10" ht="24.95" customHeight="1">
      <c r="A120" s="141" t="s">
        <v>62</v>
      </c>
      <c r="B120" s="246" t="s">
        <v>164</v>
      </c>
      <c r="C120" s="140"/>
      <c r="D120" s="255"/>
      <c r="E120" s="205"/>
      <c r="F120" s="132"/>
      <c r="G120" s="220"/>
      <c r="H120" s="132"/>
      <c r="J120" s="231"/>
    </row>
    <row r="121" spans="1:10" ht="15" customHeight="1">
      <c r="A121" s="143"/>
      <c r="B121" s="154" t="s">
        <v>165</v>
      </c>
      <c r="C121" s="140"/>
      <c r="D121" s="255"/>
      <c r="E121" s="205"/>
      <c r="F121" s="132"/>
      <c r="G121" s="220"/>
      <c r="H121" s="132"/>
    </row>
    <row r="122" spans="1:10" ht="15" customHeight="1">
      <c r="A122" s="143"/>
      <c r="B122" s="134" t="s">
        <v>365</v>
      </c>
      <c r="C122" s="140"/>
      <c r="D122" s="255"/>
      <c r="E122" s="205"/>
      <c r="F122" s="132"/>
      <c r="G122" s="220"/>
      <c r="H122" s="132"/>
    </row>
    <row r="123" spans="1:10" ht="15" customHeight="1">
      <c r="A123" s="143"/>
      <c r="B123" s="134" t="s">
        <v>166</v>
      </c>
      <c r="C123" s="140"/>
      <c r="D123" s="255"/>
      <c r="E123" s="205"/>
      <c r="F123" s="132"/>
      <c r="G123" s="220"/>
      <c r="H123" s="132"/>
    </row>
    <row r="124" spans="1:10" ht="15" customHeight="1">
      <c r="A124" s="143"/>
      <c r="B124" s="134" t="s">
        <v>364</v>
      </c>
      <c r="C124" s="140"/>
      <c r="D124" s="255"/>
      <c r="E124" s="205"/>
      <c r="F124" s="132"/>
      <c r="G124" s="220"/>
      <c r="H124" s="132"/>
      <c r="J124" s="231"/>
    </row>
    <row r="125" spans="1:10" ht="15" customHeight="1">
      <c r="A125" s="143"/>
      <c r="B125" s="134" t="s">
        <v>359</v>
      </c>
      <c r="C125" s="140"/>
      <c r="D125" s="255"/>
      <c r="E125" s="205"/>
      <c r="F125" s="132"/>
      <c r="G125" s="220"/>
      <c r="H125" s="132"/>
      <c r="J125" s="230"/>
    </row>
    <row r="126" spans="1:10" ht="16.5" customHeight="1">
      <c r="A126" s="143"/>
      <c r="B126" s="247" t="s">
        <v>368</v>
      </c>
      <c r="C126" s="140"/>
      <c r="D126" s="255"/>
      <c r="E126" s="205"/>
      <c r="F126" s="132"/>
      <c r="G126" s="220"/>
      <c r="H126" s="132"/>
      <c r="J126" s="234"/>
    </row>
    <row r="127" spans="1:10" ht="15" customHeight="1">
      <c r="A127" s="143"/>
      <c r="B127" s="247" t="s">
        <v>360</v>
      </c>
      <c r="C127" s="140"/>
      <c r="D127" s="255"/>
      <c r="E127" s="205"/>
      <c r="F127" s="132"/>
      <c r="G127" s="220"/>
      <c r="H127" s="132"/>
      <c r="J127" s="238" t="s">
        <v>366</v>
      </c>
    </row>
    <row r="128" spans="1:10" ht="15" customHeight="1">
      <c r="A128" s="143"/>
      <c r="B128" s="247" t="s">
        <v>361</v>
      </c>
      <c r="C128" s="140"/>
      <c r="D128" s="255"/>
      <c r="E128" s="205"/>
      <c r="F128" s="132"/>
      <c r="G128" s="220"/>
      <c r="H128" s="132"/>
      <c r="J128" s="230"/>
    </row>
    <row r="129" spans="1:10" ht="15" customHeight="1">
      <c r="A129" s="143"/>
      <c r="B129" s="247" t="s">
        <v>362</v>
      </c>
      <c r="C129" s="140"/>
      <c r="D129" s="255"/>
      <c r="E129" s="205"/>
      <c r="F129" s="132"/>
      <c r="G129" s="220"/>
      <c r="H129" s="132"/>
      <c r="J129" s="230"/>
    </row>
    <row r="130" spans="1:10" s="226" customFormat="1" ht="13.5" customHeight="1">
      <c r="A130" s="221"/>
      <c r="B130" s="232" t="s">
        <v>363</v>
      </c>
      <c r="C130" s="222"/>
      <c r="D130" s="256"/>
      <c r="E130" s="223"/>
      <c r="F130" s="224"/>
      <c r="G130" s="233"/>
      <c r="H130" s="224"/>
      <c r="J130" s="234"/>
    </row>
    <row r="131" spans="1:10">
      <c r="A131" s="155"/>
      <c r="B131" s="156"/>
      <c r="C131" s="157"/>
      <c r="D131" s="206"/>
      <c r="E131" s="207"/>
      <c r="F131" s="158"/>
      <c r="G131" s="159"/>
      <c r="H131" s="158"/>
    </row>
    <row r="132" spans="1:10" s="2" customFormat="1">
      <c r="A132" s="160" t="s">
        <v>305</v>
      </c>
      <c r="B132" s="161" t="s">
        <v>355</v>
      </c>
      <c r="C132" s="162"/>
      <c r="D132" s="208"/>
      <c r="E132" s="209"/>
      <c r="F132" s="164">
        <f>SUM(F15:F131)</f>
        <v>0</v>
      </c>
      <c r="G132" s="163"/>
      <c r="H132" s="164">
        <f>SUM(H15:H131)</f>
        <v>0</v>
      </c>
      <c r="J132" s="227"/>
    </row>
    <row r="133" spans="1:10" s="2" customFormat="1">
      <c r="A133" s="165"/>
      <c r="B133" s="166" t="s">
        <v>20</v>
      </c>
      <c r="C133" s="167"/>
      <c r="D133" s="210"/>
      <c r="E133" s="211"/>
      <c r="F133" s="169">
        <f>+F132*0.22</f>
        <v>0</v>
      </c>
      <c r="G133" s="168"/>
      <c r="H133" s="169">
        <f>+H132*0.22</f>
        <v>0</v>
      </c>
      <c r="J133" s="227"/>
    </row>
    <row r="134" spans="1:10" s="2" customFormat="1" ht="17.25" thickBot="1">
      <c r="A134" s="170"/>
      <c r="B134" s="171" t="s">
        <v>306</v>
      </c>
      <c r="C134" s="172"/>
      <c r="D134" s="212"/>
      <c r="E134" s="213"/>
      <c r="F134" s="174">
        <f>SUM(F132:F133)</f>
        <v>0</v>
      </c>
      <c r="G134" s="173"/>
      <c r="H134" s="174">
        <f>SUM(H132:H133)</f>
        <v>0</v>
      </c>
      <c r="J134" s="227"/>
    </row>
    <row r="135" spans="1:10" s="2" customFormat="1" ht="13.5" thickTop="1">
      <c r="A135" s="175"/>
      <c r="B135" s="176"/>
      <c r="C135" s="177"/>
      <c r="D135" s="214"/>
      <c r="E135" s="215"/>
      <c r="F135" s="178"/>
      <c r="G135" s="178"/>
      <c r="J135" s="227"/>
    </row>
    <row r="136" spans="1:10" s="2" customFormat="1">
      <c r="A136" s="179"/>
      <c r="B136" s="180"/>
      <c r="C136" s="181"/>
      <c r="D136" s="216"/>
      <c r="E136" s="217"/>
      <c r="F136" s="182"/>
      <c r="G136" s="183"/>
      <c r="J136" s="227"/>
    </row>
    <row r="137" spans="1:10" s="2" customFormat="1">
      <c r="A137" s="184"/>
      <c r="B137" s="185"/>
      <c r="C137" s="186"/>
      <c r="D137" s="216"/>
      <c r="E137" s="217"/>
      <c r="F137" s="182"/>
      <c r="G137" s="187"/>
      <c r="J137" s="227"/>
    </row>
    <row r="138" spans="1:10" s="2" customFormat="1">
      <c r="A138" s="184"/>
      <c r="B138" s="188"/>
      <c r="C138" s="186"/>
      <c r="D138" s="216"/>
      <c r="E138" s="217"/>
      <c r="F138" s="182"/>
      <c r="G138" s="187"/>
      <c r="J138" s="227"/>
    </row>
    <row r="139" spans="1:10">
      <c r="B139" s="189"/>
    </row>
    <row r="140" spans="1:10">
      <c r="B140" s="91"/>
    </row>
    <row r="141" spans="1:10">
      <c r="B141" s="191"/>
    </row>
    <row r="142" spans="1:10">
      <c r="B142" s="189"/>
    </row>
    <row r="143" spans="1:10">
      <c r="B143" s="189"/>
    </row>
    <row r="144" spans="1:10">
      <c r="B144" s="189"/>
    </row>
    <row r="145" spans="2:2">
      <c r="B145" s="192"/>
    </row>
    <row r="146" spans="2:2">
      <c r="B146" s="91"/>
    </row>
    <row r="147" spans="2:2">
      <c r="B147" s="91"/>
    </row>
    <row r="148" spans="2:2">
      <c r="B148" s="193"/>
    </row>
    <row r="149" spans="2:2">
      <c r="B149" s="194"/>
    </row>
    <row r="150" spans="2:2">
      <c r="B150" s="109"/>
    </row>
    <row r="151" spans="2:2">
      <c r="B151" s="192"/>
    </row>
    <row r="152" spans="2:2">
      <c r="B152" s="192"/>
    </row>
    <row r="153" spans="2:2">
      <c r="B153" s="191"/>
    </row>
    <row r="154" spans="2:2">
      <c r="B154" s="189"/>
    </row>
  </sheetData>
  <sheetProtection algorithmName="SHA-512" hashValue="G69U1LoC5bvNBcQLkugWO4lPAW6LN1xwJ4sd28TNt9/JvHtpr2FzXgm5D9t9iAOCu27chE0LL6TrareoWQzSGQ==" saltValue="0kcmhH33kmZuVnh3aFrWyQ==" spinCount="100000" sheet="1" objects="1" scenarios="1"/>
  <mergeCells count="2">
    <mergeCell ref="G13:H13"/>
    <mergeCell ref="D16:D130"/>
  </mergeCells>
  <printOptions horizontalCentered="1"/>
  <pageMargins left="0.19685039370078741" right="0.19685039370078741" top="0.74803149606299213" bottom="0.62992125984251968" header="0.31496062992125984" footer="0.31496062992125984"/>
  <pageSetup paperSize="9" scale="80" orientation="landscape" r:id="rId1"/>
  <headerFooter>
    <oddFooter>&amp;L&amp;8UKC Ljubljana
nova KIBVS&amp;C&amp;8Stran &amp;P od &amp;N&amp;R&amp;8marec 2025</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Rekapitulacija</vt:lpstr>
      <vt:lpstr>Splošne opombe</vt:lpstr>
      <vt:lpstr>Sklop 5 - 26.1 RTG aparati</vt:lpstr>
      <vt:lpstr>Rekapitulacija!Print_Area</vt:lpstr>
      <vt:lpstr>'Sklop 5 - 26.1 RTG aparati'!Print_Area</vt:lpstr>
      <vt:lpstr>'Splošne opombe'!Print_Area</vt:lpstr>
      <vt:lpstr>'Sklop 5 - 26.1 RTG aparati'!Print_Titles</vt:lpstr>
    </vt:vector>
  </TitlesOfParts>
  <Company>Arhitektura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Milos</dc:creator>
  <cp:lastModifiedBy>Lena Krušec</cp:lastModifiedBy>
  <cp:lastPrinted>2025-06-22T07:48:33Z</cp:lastPrinted>
  <dcterms:created xsi:type="dcterms:W3CDTF">2009-08-21T11:37:42Z</dcterms:created>
  <dcterms:modified xsi:type="dcterms:W3CDTF">2025-09-30T15:44:37Z</dcterms:modified>
</cp:coreProperties>
</file>